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Zakázky 2025\25006 Klubovna OV-Jih\08_Expedice dokumentace\DPS_REV_2\25006-DPS-E\"/>
    </mc:Choice>
  </mc:AlternateContent>
  <xr:revisionPtr revIDLastSave="0" documentId="13_ncr:1_{09038EEA-F4AB-42BC-BB09-67D63974B4F3}" xr6:coauthVersionLast="47" xr6:coauthVersionMax="47" xr10:uidLastSave="{00000000-0000-0000-0000-000000000000}"/>
  <bookViews>
    <workbookView xWindow="19170" yWindow="0" windowWidth="19230" windowHeight="17385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Rozpočet_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Rozpočet_Pol!$A$1:$U$134</definedName>
    <definedName name="_xlnm.Print_Area" localSheetId="1">Stavba!$A$1:$J$51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32" i="12" l="1"/>
  <c r="M132" i="12" s="1"/>
  <c r="G131" i="12"/>
  <c r="G130" i="12"/>
  <c r="M130" i="12" s="1"/>
  <c r="G129" i="12"/>
  <c r="M129" i="12" s="1"/>
  <c r="G127" i="12"/>
  <c r="G126" i="12"/>
  <c r="G125" i="12"/>
  <c r="G124" i="12"/>
  <c r="M124" i="12" s="1"/>
  <c r="G123" i="12"/>
  <c r="M123" i="12" s="1"/>
  <c r="G122" i="12"/>
  <c r="G121" i="12"/>
  <c r="M121" i="12" s="1"/>
  <c r="G119" i="12"/>
  <c r="M119" i="12" s="1"/>
  <c r="G117" i="12"/>
  <c r="M117" i="12" s="1"/>
  <c r="G115" i="12"/>
  <c r="M115" i="12" s="1"/>
  <c r="G113" i="12"/>
  <c r="M113" i="12" s="1"/>
  <c r="G111" i="12"/>
  <c r="G109" i="12"/>
  <c r="G107" i="12"/>
  <c r="M107" i="12" s="1"/>
  <c r="G105" i="12"/>
  <c r="G103" i="12"/>
  <c r="G101" i="12"/>
  <c r="M101" i="12" s="1"/>
  <c r="G99" i="12"/>
  <c r="G97" i="12"/>
  <c r="M97" i="12" s="1"/>
  <c r="G95" i="12"/>
  <c r="M95" i="12" s="1"/>
  <c r="G93" i="12"/>
  <c r="G91" i="12"/>
  <c r="M91" i="12" s="1"/>
  <c r="G89" i="12"/>
  <c r="G88" i="12"/>
  <c r="G87" i="12"/>
  <c r="M87" i="12" s="1"/>
  <c r="G85" i="12"/>
  <c r="G83" i="12"/>
  <c r="M83" i="12" s="1"/>
  <c r="G82" i="12"/>
  <c r="G80" i="12"/>
  <c r="M80" i="12" s="1"/>
  <c r="G77" i="12"/>
  <c r="M77" i="12" s="1"/>
  <c r="G75" i="12"/>
  <c r="M75" i="12" s="1"/>
  <c r="G73" i="12"/>
  <c r="M73" i="12" s="1"/>
  <c r="G70" i="12"/>
  <c r="G68" i="12"/>
  <c r="G61" i="12"/>
  <c r="G58" i="12"/>
  <c r="M58" i="12" s="1"/>
  <c r="G57" i="12"/>
  <c r="G56" i="12"/>
  <c r="G54" i="12"/>
  <c r="M54" i="12" s="1"/>
  <c r="G52" i="12"/>
  <c r="M52" i="12" s="1"/>
  <c r="G50" i="12"/>
  <c r="M50" i="12" s="1"/>
  <c r="G49" i="12"/>
  <c r="M49" i="12" s="1"/>
  <c r="G48" i="12"/>
  <c r="M48" i="12" s="1"/>
  <c r="G10" i="12"/>
  <c r="G8" i="12" s="1"/>
  <c r="I47" i="1" s="1"/>
  <c r="I18" i="1" s="1"/>
  <c r="G11" i="12"/>
  <c r="M11" i="12" s="1"/>
  <c r="G12" i="12"/>
  <c r="M12" i="12" s="1"/>
  <c r="G13" i="12"/>
  <c r="G14" i="12"/>
  <c r="G15" i="12"/>
  <c r="G16" i="12"/>
  <c r="G17" i="12"/>
  <c r="M17" i="12" s="1"/>
  <c r="G18" i="12"/>
  <c r="G19" i="12"/>
  <c r="M19" i="12" s="1"/>
  <c r="G20" i="12"/>
  <c r="M20" i="12" s="1"/>
  <c r="G21" i="12"/>
  <c r="M21" i="12" s="1"/>
  <c r="G22" i="12"/>
  <c r="M22" i="12" s="1"/>
  <c r="G23" i="12"/>
  <c r="M23" i="12" s="1"/>
  <c r="G24" i="12"/>
  <c r="M24" i="12" s="1"/>
  <c r="G25" i="12"/>
  <c r="G26" i="12"/>
  <c r="G27" i="12"/>
  <c r="G28" i="12"/>
  <c r="G29" i="12"/>
  <c r="M29" i="12" s="1"/>
  <c r="G30" i="12"/>
  <c r="M30" i="12" s="1"/>
  <c r="G31" i="12"/>
  <c r="G32" i="12"/>
  <c r="M32" i="12" s="1"/>
  <c r="G33" i="12"/>
  <c r="M33" i="12" s="1"/>
  <c r="G34" i="12"/>
  <c r="M34" i="12" s="1"/>
  <c r="G35" i="12"/>
  <c r="M35" i="12" s="1"/>
  <c r="G36" i="12"/>
  <c r="M36" i="12" s="1"/>
  <c r="G37" i="12"/>
  <c r="G38" i="12"/>
  <c r="G39" i="12"/>
  <c r="G40" i="12"/>
  <c r="G41" i="12"/>
  <c r="M41" i="12" s="1"/>
  <c r="G42" i="12"/>
  <c r="G43" i="12"/>
  <c r="M43" i="12" s="1"/>
  <c r="G44" i="12"/>
  <c r="G45" i="12"/>
  <c r="M45" i="12" s="1"/>
  <c r="G46" i="12"/>
  <c r="M46" i="12" s="1"/>
  <c r="G9" i="12"/>
  <c r="M9" i="12" s="1"/>
  <c r="BA120" i="12"/>
  <c r="BA118" i="12"/>
  <c r="BA116" i="12"/>
  <c r="BA114" i="12"/>
  <c r="BA112" i="12"/>
  <c r="BA110" i="12"/>
  <c r="BA108" i="12"/>
  <c r="BA106" i="12"/>
  <c r="BA104" i="12"/>
  <c r="BA102" i="12"/>
  <c r="BA100" i="12"/>
  <c r="BA98" i="12"/>
  <c r="BA96" i="12"/>
  <c r="BA94" i="12"/>
  <c r="BA92" i="12"/>
  <c r="BA90" i="12"/>
  <c r="BA86" i="12"/>
  <c r="BA84" i="12"/>
  <c r="BA81" i="12"/>
  <c r="BA79" i="12"/>
  <c r="BA78" i="12"/>
  <c r="BA76" i="12"/>
  <c r="BA74" i="12"/>
  <c r="BA72" i="12"/>
  <c r="BA71" i="12"/>
  <c r="BA69" i="12"/>
  <c r="BA67" i="12"/>
  <c r="BA66" i="12"/>
  <c r="BA65" i="12"/>
  <c r="BA64" i="12"/>
  <c r="BA63" i="12"/>
  <c r="BA62" i="12"/>
  <c r="BA60" i="12"/>
  <c r="BA59" i="12"/>
  <c r="BA55" i="12"/>
  <c r="BA53" i="12"/>
  <c r="I9" i="12"/>
  <c r="K9" i="12"/>
  <c r="O9" i="12"/>
  <c r="Q9" i="12"/>
  <c r="U9" i="12"/>
  <c r="I10" i="12"/>
  <c r="I8" i="12" s="1"/>
  <c r="K10" i="12"/>
  <c r="O10" i="12"/>
  <c r="Q10" i="12"/>
  <c r="U10" i="12"/>
  <c r="I11" i="12"/>
  <c r="K11" i="12"/>
  <c r="O11" i="12"/>
  <c r="Q11" i="12"/>
  <c r="U11" i="12"/>
  <c r="I12" i="12"/>
  <c r="K12" i="12"/>
  <c r="O12" i="12"/>
  <c r="Q12" i="12"/>
  <c r="U12" i="12"/>
  <c r="I13" i="12"/>
  <c r="K13" i="12"/>
  <c r="M13" i="12"/>
  <c r="O13" i="12"/>
  <c r="Q13" i="12"/>
  <c r="U13" i="12"/>
  <c r="I14" i="12"/>
  <c r="K14" i="12"/>
  <c r="M14" i="12"/>
  <c r="O14" i="12"/>
  <c r="Q14" i="12"/>
  <c r="U14" i="12"/>
  <c r="I15" i="12"/>
  <c r="K15" i="12"/>
  <c r="M15" i="12"/>
  <c r="O15" i="12"/>
  <c r="Q15" i="12"/>
  <c r="U15" i="12"/>
  <c r="I16" i="12"/>
  <c r="K16" i="12"/>
  <c r="M16" i="12"/>
  <c r="O16" i="12"/>
  <c r="Q16" i="12"/>
  <c r="U16" i="12"/>
  <c r="I17" i="12"/>
  <c r="K17" i="12"/>
  <c r="O17" i="12"/>
  <c r="Q17" i="12"/>
  <c r="U17" i="12"/>
  <c r="I18" i="12"/>
  <c r="K18" i="12"/>
  <c r="M18" i="12"/>
  <c r="O18" i="12"/>
  <c r="Q18" i="12"/>
  <c r="U18" i="12"/>
  <c r="I19" i="12"/>
  <c r="K19" i="12"/>
  <c r="O19" i="12"/>
  <c r="Q19" i="12"/>
  <c r="U19" i="12"/>
  <c r="I20" i="12"/>
  <c r="K20" i="12"/>
  <c r="O20" i="12"/>
  <c r="Q20" i="12"/>
  <c r="U20" i="12"/>
  <c r="I21" i="12"/>
  <c r="K21" i="12"/>
  <c r="O21" i="12"/>
  <c r="Q21" i="12"/>
  <c r="U21" i="12"/>
  <c r="I22" i="12"/>
  <c r="K22" i="12"/>
  <c r="O22" i="12"/>
  <c r="Q22" i="12"/>
  <c r="U22" i="12"/>
  <c r="I23" i="12"/>
  <c r="K23" i="12"/>
  <c r="O23" i="12"/>
  <c r="Q23" i="12"/>
  <c r="U23" i="12"/>
  <c r="I24" i="12"/>
  <c r="K24" i="12"/>
  <c r="O24" i="12"/>
  <c r="Q24" i="12"/>
  <c r="U24" i="12"/>
  <c r="I25" i="12"/>
  <c r="K25" i="12"/>
  <c r="M25" i="12"/>
  <c r="O25" i="12"/>
  <c r="Q25" i="12"/>
  <c r="U25" i="12"/>
  <c r="I26" i="12"/>
  <c r="K26" i="12"/>
  <c r="M26" i="12"/>
  <c r="O26" i="12"/>
  <c r="Q26" i="12"/>
  <c r="U26" i="12"/>
  <c r="I27" i="12"/>
  <c r="K27" i="12"/>
  <c r="M27" i="12"/>
  <c r="O27" i="12"/>
  <c r="Q27" i="12"/>
  <c r="U27" i="12"/>
  <c r="I28" i="12"/>
  <c r="K28" i="12"/>
  <c r="M28" i="12"/>
  <c r="O28" i="12"/>
  <c r="Q28" i="12"/>
  <c r="U28" i="12"/>
  <c r="I29" i="12"/>
  <c r="K29" i="12"/>
  <c r="O29" i="12"/>
  <c r="Q29" i="12"/>
  <c r="U29" i="12"/>
  <c r="I30" i="12"/>
  <c r="K30" i="12"/>
  <c r="O30" i="12"/>
  <c r="Q30" i="12"/>
  <c r="U30" i="12"/>
  <c r="I31" i="12"/>
  <c r="K31" i="12"/>
  <c r="M31" i="12"/>
  <c r="O31" i="12"/>
  <c r="Q31" i="12"/>
  <c r="U31" i="12"/>
  <c r="I32" i="12"/>
  <c r="K32" i="12"/>
  <c r="O32" i="12"/>
  <c r="Q32" i="12"/>
  <c r="U32" i="12"/>
  <c r="I33" i="12"/>
  <c r="K33" i="12"/>
  <c r="O33" i="12"/>
  <c r="Q33" i="12"/>
  <c r="U33" i="12"/>
  <c r="I34" i="12"/>
  <c r="K34" i="12"/>
  <c r="O34" i="12"/>
  <c r="Q34" i="12"/>
  <c r="U34" i="12"/>
  <c r="I35" i="12"/>
  <c r="K35" i="12"/>
  <c r="O35" i="12"/>
  <c r="Q35" i="12"/>
  <c r="U35" i="12"/>
  <c r="I36" i="12"/>
  <c r="K36" i="12"/>
  <c r="O36" i="12"/>
  <c r="Q36" i="12"/>
  <c r="U36" i="12"/>
  <c r="I37" i="12"/>
  <c r="K37" i="12"/>
  <c r="M37" i="12"/>
  <c r="O37" i="12"/>
  <c r="Q37" i="12"/>
  <c r="U37" i="12"/>
  <c r="I38" i="12"/>
  <c r="K38" i="12"/>
  <c r="M38" i="12"/>
  <c r="O38" i="12"/>
  <c r="Q38" i="12"/>
  <c r="U38" i="12"/>
  <c r="I39" i="12"/>
  <c r="K39" i="12"/>
  <c r="M39" i="12"/>
  <c r="O39" i="12"/>
  <c r="Q39" i="12"/>
  <c r="U39" i="12"/>
  <c r="I40" i="12"/>
  <c r="K40" i="12"/>
  <c r="M40" i="12"/>
  <c r="O40" i="12"/>
  <c r="Q40" i="12"/>
  <c r="U40" i="12"/>
  <c r="I41" i="12"/>
  <c r="K41" i="12"/>
  <c r="O41" i="12"/>
  <c r="Q41" i="12"/>
  <c r="U41" i="12"/>
  <c r="I42" i="12"/>
  <c r="K42" i="12"/>
  <c r="M42" i="12"/>
  <c r="O42" i="12"/>
  <c r="Q42" i="12"/>
  <c r="U42" i="12"/>
  <c r="I43" i="12"/>
  <c r="K43" i="12"/>
  <c r="O43" i="12"/>
  <c r="Q43" i="12"/>
  <c r="U43" i="12"/>
  <c r="I44" i="12"/>
  <c r="K44" i="12"/>
  <c r="M44" i="12"/>
  <c r="O44" i="12"/>
  <c r="Q44" i="12"/>
  <c r="U44" i="12"/>
  <c r="I45" i="12"/>
  <c r="K45" i="12"/>
  <c r="O45" i="12"/>
  <c r="Q45" i="12"/>
  <c r="U45" i="12"/>
  <c r="I46" i="12"/>
  <c r="K46" i="12"/>
  <c r="O46" i="12"/>
  <c r="Q46" i="12"/>
  <c r="U46" i="12"/>
  <c r="G47" i="12"/>
  <c r="I48" i="1" s="1"/>
  <c r="I48" i="12"/>
  <c r="K48" i="12"/>
  <c r="O48" i="12"/>
  <c r="Q48" i="12"/>
  <c r="U48" i="12"/>
  <c r="I49" i="12"/>
  <c r="K49" i="12"/>
  <c r="O49" i="12"/>
  <c r="Q49" i="12"/>
  <c r="U49" i="12"/>
  <c r="U47" i="12" s="1"/>
  <c r="I50" i="12"/>
  <c r="K50" i="12"/>
  <c r="O50" i="12"/>
  <c r="Q50" i="12"/>
  <c r="U50" i="12"/>
  <c r="G51" i="12"/>
  <c r="I49" i="1" s="1"/>
  <c r="I52" i="12"/>
  <c r="K52" i="12"/>
  <c r="O52" i="12"/>
  <c r="Q52" i="12"/>
  <c r="U52" i="12"/>
  <c r="I54" i="12"/>
  <c r="K54" i="12"/>
  <c r="O54" i="12"/>
  <c r="Q54" i="12"/>
  <c r="U54" i="12"/>
  <c r="I56" i="12"/>
  <c r="K56" i="12"/>
  <c r="M56" i="12"/>
  <c r="O56" i="12"/>
  <c r="Q56" i="12"/>
  <c r="U56" i="12"/>
  <c r="I57" i="12"/>
  <c r="K57" i="12"/>
  <c r="M57" i="12"/>
  <c r="O57" i="12"/>
  <c r="Q57" i="12"/>
  <c r="U57" i="12"/>
  <c r="I58" i="12"/>
  <c r="K58" i="12"/>
  <c r="O58" i="12"/>
  <c r="Q58" i="12"/>
  <c r="U58" i="12"/>
  <c r="I61" i="12"/>
  <c r="K61" i="12"/>
  <c r="M61" i="12"/>
  <c r="O61" i="12"/>
  <c r="Q61" i="12"/>
  <c r="U61" i="12"/>
  <c r="I68" i="12"/>
  <c r="K68" i="12"/>
  <c r="M68" i="12"/>
  <c r="O68" i="12"/>
  <c r="Q68" i="12"/>
  <c r="U68" i="12"/>
  <c r="I70" i="12"/>
  <c r="K70" i="12"/>
  <c r="M70" i="12"/>
  <c r="O70" i="12"/>
  <c r="Q70" i="12"/>
  <c r="U70" i="12"/>
  <c r="I73" i="12"/>
  <c r="K73" i="12"/>
  <c r="O73" i="12"/>
  <c r="Q73" i="12"/>
  <c r="U73" i="12"/>
  <c r="I75" i="12"/>
  <c r="K75" i="12"/>
  <c r="O75" i="12"/>
  <c r="Q75" i="12"/>
  <c r="U75" i="12"/>
  <c r="I77" i="12"/>
  <c r="K77" i="12"/>
  <c r="O77" i="12"/>
  <c r="Q77" i="12"/>
  <c r="U77" i="12"/>
  <c r="I80" i="12"/>
  <c r="K80" i="12"/>
  <c r="O80" i="12"/>
  <c r="Q80" i="12"/>
  <c r="U80" i="12"/>
  <c r="I82" i="12"/>
  <c r="K82" i="12"/>
  <c r="M82" i="12"/>
  <c r="O82" i="12"/>
  <c r="Q82" i="12"/>
  <c r="U82" i="12"/>
  <c r="I83" i="12"/>
  <c r="K83" i="12"/>
  <c r="O83" i="12"/>
  <c r="Q83" i="12"/>
  <c r="U83" i="12"/>
  <c r="I85" i="12"/>
  <c r="K85" i="12"/>
  <c r="M85" i="12"/>
  <c r="O85" i="12"/>
  <c r="Q85" i="12"/>
  <c r="U85" i="12"/>
  <c r="I87" i="12"/>
  <c r="K87" i="12"/>
  <c r="O87" i="12"/>
  <c r="Q87" i="12"/>
  <c r="U87" i="12"/>
  <c r="I88" i="12"/>
  <c r="K88" i="12"/>
  <c r="M88" i="12"/>
  <c r="O88" i="12"/>
  <c r="Q88" i="12"/>
  <c r="U88" i="12"/>
  <c r="I89" i="12"/>
  <c r="K89" i="12"/>
  <c r="M89" i="12"/>
  <c r="O89" i="12"/>
  <c r="Q89" i="12"/>
  <c r="U89" i="12"/>
  <c r="I91" i="12"/>
  <c r="K91" i="12"/>
  <c r="O91" i="12"/>
  <c r="Q91" i="12"/>
  <c r="U91" i="12"/>
  <c r="I93" i="12"/>
  <c r="K93" i="12"/>
  <c r="M93" i="12"/>
  <c r="O93" i="12"/>
  <c r="Q93" i="12"/>
  <c r="U93" i="12"/>
  <c r="I95" i="12"/>
  <c r="K95" i="12"/>
  <c r="O95" i="12"/>
  <c r="Q95" i="12"/>
  <c r="U95" i="12"/>
  <c r="I97" i="12"/>
  <c r="K97" i="12"/>
  <c r="O97" i="12"/>
  <c r="Q97" i="12"/>
  <c r="U97" i="12"/>
  <c r="I99" i="12"/>
  <c r="K99" i="12"/>
  <c r="M99" i="12"/>
  <c r="O99" i="12"/>
  <c r="Q99" i="12"/>
  <c r="U99" i="12"/>
  <c r="I101" i="12"/>
  <c r="K101" i="12"/>
  <c r="O101" i="12"/>
  <c r="Q101" i="12"/>
  <c r="U101" i="12"/>
  <c r="I103" i="12"/>
  <c r="K103" i="12"/>
  <c r="M103" i="12"/>
  <c r="O103" i="12"/>
  <c r="Q103" i="12"/>
  <c r="U103" i="12"/>
  <c r="I105" i="12"/>
  <c r="K105" i="12"/>
  <c r="M105" i="12"/>
  <c r="O105" i="12"/>
  <c r="Q105" i="12"/>
  <c r="U105" i="12"/>
  <c r="I107" i="12"/>
  <c r="K107" i="12"/>
  <c r="O107" i="12"/>
  <c r="Q107" i="12"/>
  <c r="U107" i="12"/>
  <c r="I109" i="12"/>
  <c r="K109" i="12"/>
  <c r="M109" i="12"/>
  <c r="O109" i="12"/>
  <c r="Q109" i="12"/>
  <c r="U109" i="12"/>
  <c r="I111" i="12"/>
  <c r="K111" i="12"/>
  <c r="M111" i="12"/>
  <c r="O111" i="12"/>
  <c r="Q111" i="12"/>
  <c r="U111" i="12"/>
  <c r="I113" i="12"/>
  <c r="K113" i="12"/>
  <c r="O113" i="12"/>
  <c r="Q113" i="12"/>
  <c r="U113" i="12"/>
  <c r="I115" i="12"/>
  <c r="K115" i="12"/>
  <c r="O115" i="12"/>
  <c r="Q115" i="12"/>
  <c r="U115" i="12"/>
  <c r="I117" i="12"/>
  <c r="K117" i="12"/>
  <c r="O117" i="12"/>
  <c r="Q117" i="12"/>
  <c r="U117" i="12"/>
  <c r="I119" i="12"/>
  <c r="K119" i="12"/>
  <c r="O119" i="12"/>
  <c r="Q119" i="12"/>
  <c r="U119" i="12"/>
  <c r="I121" i="12"/>
  <c r="K121" i="12"/>
  <c r="O121" i="12"/>
  <c r="Q121" i="12"/>
  <c r="U121" i="12"/>
  <c r="I122" i="12"/>
  <c r="K122" i="12"/>
  <c r="M122" i="12"/>
  <c r="O122" i="12"/>
  <c r="Q122" i="12"/>
  <c r="U122" i="12"/>
  <c r="I123" i="12"/>
  <c r="K123" i="12"/>
  <c r="O123" i="12"/>
  <c r="Q123" i="12"/>
  <c r="U123" i="12"/>
  <c r="I124" i="12"/>
  <c r="K124" i="12"/>
  <c r="O124" i="12"/>
  <c r="Q124" i="12"/>
  <c r="U124" i="12"/>
  <c r="I125" i="12"/>
  <c r="K125" i="12"/>
  <c r="M125" i="12"/>
  <c r="O125" i="12"/>
  <c r="Q125" i="12"/>
  <c r="U125" i="12"/>
  <c r="I126" i="12"/>
  <c r="K126" i="12"/>
  <c r="M126" i="12"/>
  <c r="O126" i="12"/>
  <c r="Q126" i="12"/>
  <c r="U126" i="12"/>
  <c r="I127" i="12"/>
  <c r="K127" i="12"/>
  <c r="M127" i="12"/>
  <c r="O127" i="12"/>
  <c r="Q127" i="12"/>
  <c r="U127" i="12"/>
  <c r="G128" i="12"/>
  <c r="I50" i="1" s="1"/>
  <c r="I129" i="12"/>
  <c r="K129" i="12"/>
  <c r="O129" i="12"/>
  <c r="Q129" i="12"/>
  <c r="U129" i="12"/>
  <c r="I130" i="12"/>
  <c r="K130" i="12"/>
  <c r="O130" i="12"/>
  <c r="Q130" i="12"/>
  <c r="U130" i="12"/>
  <c r="I131" i="12"/>
  <c r="K131" i="12"/>
  <c r="M131" i="12"/>
  <c r="O131" i="12"/>
  <c r="Q131" i="12"/>
  <c r="U131" i="12"/>
  <c r="I132" i="12"/>
  <c r="K132" i="12"/>
  <c r="O132" i="12"/>
  <c r="Q132" i="12"/>
  <c r="U132" i="12"/>
  <c r="F40" i="1"/>
  <c r="G40" i="1"/>
  <c r="H40" i="1"/>
  <c r="I40" i="1"/>
  <c r="J39" i="1" s="1"/>
  <c r="J40" i="1" s="1"/>
  <c r="J28" i="1"/>
  <c r="J26" i="1"/>
  <c r="G38" i="1"/>
  <c r="F38" i="1"/>
  <c r="H32" i="1"/>
  <c r="J23" i="1"/>
  <c r="J24" i="1"/>
  <c r="J25" i="1"/>
  <c r="J27" i="1"/>
  <c r="E24" i="1"/>
  <c r="E26" i="1"/>
  <c r="I16" i="1" l="1"/>
  <c r="I21" i="1" s="1"/>
  <c r="G25" i="1" s="1"/>
  <c r="G26" i="1" s="1"/>
  <c r="G29" i="1" s="1"/>
  <c r="I51" i="1"/>
  <c r="M10" i="12"/>
  <c r="Q47" i="12"/>
  <c r="U128" i="12"/>
  <c r="Q51" i="12"/>
  <c r="I47" i="12"/>
  <c r="K47" i="12"/>
  <c r="O8" i="12"/>
  <c r="Q8" i="12"/>
  <c r="I51" i="12"/>
  <c r="U51" i="12"/>
  <c r="O47" i="12"/>
  <c r="M8" i="12"/>
  <c r="I128" i="12"/>
  <c r="U8" i="12"/>
  <c r="K51" i="12"/>
  <c r="M51" i="12"/>
  <c r="O51" i="12"/>
  <c r="M47" i="12"/>
  <c r="K8" i="12"/>
  <c r="K128" i="12"/>
  <c r="O128" i="12"/>
  <c r="M128" i="12"/>
  <c r="Q128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<sst xmlns="http://schemas.openxmlformats.org/spreadsheetml/2006/main" count="545" uniqueCount="303">
  <si>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</si>
  <si>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</si>
  <si>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</si>
  <si>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</si>
  <si>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</si>
  <si>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</si>
  <si>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</si>
  <si>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</si>
  <si>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</si>
  <si>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</si>
  <si>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</si>
  <si>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</si>
  <si>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</si>
  <si>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</si>
  <si>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</si>
  <si>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</si>
  <si>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</si>
  <si>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</si>
  <si>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</si>
  <si>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</si>
  <si>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</si>
  <si>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</si>
  <si>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</si>
  <si>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</si>
  <si>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</si>
  <si>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</si>
  <si>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</si>
  <si>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</si>
  <si>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</si>
  <si>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</si>
  <si>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</si>
  <si>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</si>
  <si>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</si>
  <si>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</si>
  <si>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</si>
  <si>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</si>
  <si>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</si>
  <si>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</si>
  <si>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</si>
  <si>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</si>
  <si>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</si>
  <si>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</si>
  <si>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</si>
  <si>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p.číslo 691/2 a 258/7 v ul.Odborářská č.p. 677/72</t>
  </si>
  <si>
    <t>Rozpočet:</t>
  </si>
  <si>
    <t>Misto</t>
  </si>
  <si>
    <t>VĚDECKÉ VÝUKOVÉ CENTRUM</t>
  </si>
  <si>
    <t>Rozpočet</t>
  </si>
  <si>
    <t>Celkem za stavbu</t>
  </si>
  <si>
    <t>CZK</t>
  </si>
  <si>
    <t>Rekapitulace dílů</t>
  </si>
  <si>
    <t>Typ dílu</t>
  </si>
  <si>
    <t>M65</t>
  </si>
  <si>
    <t>Elektroinstalace</t>
  </si>
  <si>
    <t>D96</t>
  </si>
  <si>
    <t>Přesuny sutí a vybouraných hmot</t>
  </si>
  <si>
    <t>D65</t>
  </si>
  <si>
    <t>Dodávka Elektro</t>
  </si>
  <si>
    <t>VRN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</si>
  <si>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</si>
  <si>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</si>
  <si>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</si>
  <si>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</si>
  <si>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</si>
  <si>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</si>
  <si>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</si>
  <si>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</si>
  <si>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</si>
  <si>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</si>
  <si>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</si>
  <si>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</si>
  <si>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</si>
  <si>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</si>
  <si>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</si>
  <si>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</si>
  <si>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</si>
  <si>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</si>
  <si>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</si>
  <si>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</si>
  <si>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</si>
  <si>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</si>
  <si>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</si>
  <si>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</si>
  <si>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</si>
  <si>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</si>
  <si>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</si>
  <si>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</si>
  <si>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</si>
  <si>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650710000</t>
  </si>
  <si>
    <t>Demontáž stávající elektroinstalace</t>
  </si>
  <si>
    <t>hod.</t>
  </si>
  <si>
    <t>POL1_0</t>
  </si>
  <si>
    <t>650801111R00</t>
  </si>
  <si>
    <t>Demontáž svítidla stropního vestavného</t>
  </si>
  <si>
    <t>kus</t>
  </si>
  <si>
    <t>974051215R00</t>
  </si>
  <si>
    <t>Frézování drážky do 50x50 mm, zdivo,cihla plná</t>
  </si>
  <si>
    <t>m</t>
  </si>
  <si>
    <t>612403382R00</t>
  </si>
  <si>
    <t>Hrubá výplň rýh ve stěnách do 5x5 cm,  sádrování kabelů</t>
  </si>
  <si>
    <t>650011111R00</t>
  </si>
  <si>
    <t>Montáž žlabu kabelového drátěného šířky do 150 mm</t>
  </si>
  <si>
    <t>650010612R00</t>
  </si>
  <si>
    <t>Montáž trubky ohebné plastové D 20 mm, ulož. pevné</t>
  </si>
  <si>
    <t>974054308R00</t>
  </si>
  <si>
    <t>Vyvrtání kapsy pro krabici do pr.80 mm,cih.tvárnic</t>
  </si>
  <si>
    <t>650012121R00</t>
  </si>
  <si>
    <t>Uložení krabice kruhové pod omítku se zapojením</t>
  </si>
  <si>
    <t>650101331R00</t>
  </si>
  <si>
    <t>Montáž svítidla stropního zavěšeného, S1,S2,S3,S4,S5.01-S5.07</t>
  </si>
  <si>
    <t>650101661R00</t>
  </si>
  <si>
    <t>Montáž LED svítidla S5.8 - S5.10</t>
  </si>
  <si>
    <t>650101521R00</t>
  </si>
  <si>
    <t>Montáž LED nouzové a protipanické</t>
  </si>
  <si>
    <t>650111221R00</t>
  </si>
  <si>
    <t>Montáž uzemňovacího bodu vedení</t>
  </si>
  <si>
    <t>650031625R00</t>
  </si>
  <si>
    <t>Montáž rozváděče do váhy 100 kg</t>
  </si>
  <si>
    <t>650052462R00</t>
  </si>
  <si>
    <t>Montáž ovladače tlačít. vestav. komplet 2 tlačítka</t>
  </si>
  <si>
    <t>650052711R00</t>
  </si>
  <si>
    <t>Montáž zásuvky zapuštěné 2P+PE</t>
  </si>
  <si>
    <t>650052652R00</t>
  </si>
  <si>
    <t>Montáž zásuvky nástěnné 3P+N+PE</t>
  </si>
  <si>
    <t>210290752R00</t>
  </si>
  <si>
    <t>Montáž zapojení el.rolet</t>
  </si>
  <si>
    <t>650124641R00</t>
  </si>
  <si>
    <t>Uložení kabelu Cu 3 x 1,5 mm2 pod omítku/žlaby</t>
  </si>
  <si>
    <t>650124643R00</t>
  </si>
  <si>
    <t>Uložení kabelu Cu 3 x 2,5 mm2 pod omítku/žlaby</t>
  </si>
  <si>
    <t>650124645R00</t>
  </si>
  <si>
    <t>Uložení kabelu Cu 3 x 4 mm2 pod omítku/žlaby, Napojení Klima jednotky</t>
  </si>
  <si>
    <t>650124701R00</t>
  </si>
  <si>
    <t>Uložení kabelu Cu 5 x 1,5 mm2 pod omítku/žlaby, Napojení plátna+žaluzie</t>
  </si>
  <si>
    <t>650124703R00</t>
  </si>
  <si>
    <t>Uložení kabelu Cu 5 x 2,5 mm2 pod omítku/žlaby, propoj ŘJ koule a její výtah</t>
  </si>
  <si>
    <t>650124707R00</t>
  </si>
  <si>
    <t>Uložení kabelu Cu 5 x 6 mm2 pod omítku</t>
  </si>
  <si>
    <t>650121119R00</t>
  </si>
  <si>
    <t>Uložení vodiče CYA 10 mm2 pod omítku</t>
  </si>
  <si>
    <t>650121621R00</t>
  </si>
  <si>
    <t>Uložení vodiče CYA 16 mm2 pod omítku</t>
  </si>
  <si>
    <t>210860221R00</t>
  </si>
  <si>
    <t>Kabel speciální JYTY s Al 2 x 1 mm pevně uložený</t>
  </si>
  <si>
    <t>210860222R00</t>
  </si>
  <si>
    <t>Kabel speciální JYTY s Al 4 x 1 mm pevně uložený</t>
  </si>
  <si>
    <t>222280102R00</t>
  </si>
  <si>
    <t>Kabel spec. JYSTY do 2x2x0.8 mm pod omítkou/trubka, pro ovládač VZT</t>
  </si>
  <si>
    <t>650141111R00</t>
  </si>
  <si>
    <t>Ukončení vodiče v rozvaděči + zapojení do 2,5 mm2</t>
  </si>
  <si>
    <t>650141113R00</t>
  </si>
  <si>
    <t>Ukončení vodiče v rozvaděči + zapojení do 6 mm2</t>
  </si>
  <si>
    <t>Montáž-zapojení ventilátoru nad 1,5 kW</t>
  </si>
  <si>
    <t>210290753R00</t>
  </si>
  <si>
    <t>Montáž-zapojení klima jednotky, venkovní a vnitřní jednotka</t>
  </si>
  <si>
    <t>kpl.</t>
  </si>
  <si>
    <t>210290754R00</t>
  </si>
  <si>
    <t>Montáž-zapojení stínící rolety</t>
  </si>
  <si>
    <t>210120421R00</t>
  </si>
  <si>
    <t>Jistič jednopólový modulární</t>
  </si>
  <si>
    <t>650-R1</t>
  </si>
  <si>
    <t>Úprava rozvaděče RK</t>
  </si>
  <si>
    <t>650-R2</t>
  </si>
  <si>
    <t>Úprava rozvaděče RS</t>
  </si>
  <si>
    <t>650911111R00</t>
  </si>
  <si>
    <t>Zjištění stavu a prověření stávajících okruhů</t>
  </si>
  <si>
    <t>650-000-vlastní</t>
  </si>
  <si>
    <t>Kontrola a zaslepení stávajících zásuvek, které budou nefunkční</t>
  </si>
  <si>
    <t>979081111R00</t>
  </si>
  <si>
    <t>Odvoz suti a vybour. hmot na skládku do 1 km</t>
  </si>
  <si>
    <t>t</t>
  </si>
  <si>
    <t>979081121R00</t>
  </si>
  <si>
    <t>Příplatek k odvozu za každý další 1 km</t>
  </si>
  <si>
    <t>979990107R00</t>
  </si>
  <si>
    <t>Poplatek za uložení suti - směs betonu, cihel, dřeva, skupina odpadu 170904</t>
  </si>
  <si>
    <t>5531300001R</t>
  </si>
  <si>
    <t>Žlab kabelový drátěný DZI 50 x 50 BZNCR l = 2m</t>
  </si>
  <si>
    <t>POL3_0</t>
  </si>
  <si>
    <t>m.č.01 - 100m</t>
  </si>
  <si>
    <t>POP</t>
  </si>
  <si>
    <t>345710701R</t>
  </si>
  <si>
    <t>Trubka elektroinstalační bezhalogenová 1520HF</t>
  </si>
  <si>
    <t>m.č.01-100m</t>
  </si>
  <si>
    <t>345704420000R</t>
  </si>
  <si>
    <t>Krabice rozvodná kruhová KU 68+víčko</t>
  </si>
  <si>
    <t>35712201R</t>
  </si>
  <si>
    <t>Skříň rozvaděčová R-AV, vč.výzbroje a dílenské výroby</t>
  </si>
  <si>
    <t>34111030R</t>
  </si>
  <si>
    <t>Kabel silový s Cu jádrem 750 V CYKY 3 x 1,5 mm2</t>
  </si>
  <si>
    <t>m.č.29,30,31 - 50m</t>
  </si>
  <si>
    <t>m.č.32 a 01 - 550</t>
  </si>
  <si>
    <t>34111036R</t>
  </si>
  <si>
    <t>Kabel silový s Cu jádrem 750 V CYKY 3 x 2,5 mm2</t>
  </si>
  <si>
    <t>m.č.28,29,30 - 25m</t>
  </si>
  <si>
    <t>m.č.31 - 40m</t>
  </si>
  <si>
    <t>m.č.32 - 55m</t>
  </si>
  <si>
    <t>m.č.02 - 45m</t>
  </si>
  <si>
    <t>m.č.16 - 120m</t>
  </si>
  <si>
    <t>m.č.01 - 365m</t>
  </si>
  <si>
    <t>34111044R</t>
  </si>
  <si>
    <t>Kabel silový s Cu jádrem 750 V CYKY 3 C x 4 mm2</t>
  </si>
  <si>
    <t>Venkovní kl.jednotka - 35m</t>
  </si>
  <si>
    <t>34111090R</t>
  </si>
  <si>
    <t>Kabel silový s Cu jádrem 750 V CYKY 5 x 1,5 mm2, Napojení plátna+žaluzie</t>
  </si>
  <si>
    <t>m.č.32 - 45m</t>
  </si>
  <si>
    <t>m.č.01 - 155m</t>
  </si>
  <si>
    <t>34111094R</t>
  </si>
  <si>
    <t>Kabel silový s Cu jádrem 750 V CYKY 5 x 2,5 mm2, propoj ŘJ koule a její výtah</t>
  </si>
  <si>
    <t>m.č. 01 a 16 - 40m</t>
  </si>
  <si>
    <t>34111100R</t>
  </si>
  <si>
    <t>Kabel silový s Cu jádrem 750 V CYKY 5 x 6 mm2, Napojení R-AV z RS</t>
  </si>
  <si>
    <t>m.č.01 -5m</t>
  </si>
  <si>
    <t>34121550R</t>
  </si>
  <si>
    <t>Kabel sdělovací s Cu jádrem JYTY 2 x 1 mm, Dalli propoj</t>
  </si>
  <si>
    <t>m.č.01 - 290m</t>
  </si>
  <si>
    <t>m.č.32 - 40</t>
  </si>
  <si>
    <t>34121554R</t>
  </si>
  <si>
    <t>Kabel sdělovací s Cu jádrem JYTY 4 x 1 mm, propoj nástěnných ovládačů a R-AV</t>
  </si>
  <si>
    <t>34121048R</t>
  </si>
  <si>
    <t>Kabel sdělovací s Cu jádrem SYKFY 4 x 2 x 0,80 mm, pro ovládač VZT</t>
  </si>
  <si>
    <t>34142158R</t>
  </si>
  <si>
    <t>Vodič silový pevné uložení CYA 10 mm2/zž</t>
  </si>
  <si>
    <t>Venkovní klima jednotka - 20m</t>
  </si>
  <si>
    <t>34142219R</t>
  </si>
  <si>
    <t>Vodič pro pevné uložení CYA 16,0 mm2/zž</t>
  </si>
  <si>
    <t>m.č.16 - 2x20m</t>
  </si>
  <si>
    <t>35822001013R</t>
  </si>
  <si>
    <t>Jistič do 80 A 1 pól. charakteristika B, 10B-1</t>
  </si>
  <si>
    <t>35822001041R</t>
  </si>
  <si>
    <t>Jistič do 80 A 1pól. charakteristika C, 20C-1</t>
  </si>
  <si>
    <t>3481410801R</t>
  </si>
  <si>
    <t>Svítidlo S1, vč.závěsové techniky</t>
  </si>
  <si>
    <t>Závěsné tubusové LED svítidlo 993lm* 830 DALI 8,3W IP20 D80x238 36°REF. RAL9005</t>
  </si>
  <si>
    <t>3481410802R</t>
  </si>
  <si>
    <t>Svítidlo S2, vč.závěsové techniky</t>
  </si>
  <si>
    <t>Závěsné lineární LED svítidlo 8808lm* 830 DALI 83,2W IP20 L4504 microprisma aligned RAL5005</t>
  </si>
  <si>
    <t>3481410803R</t>
  </si>
  <si>
    <t>Svítidlo S3, vč.závěsové techniky</t>
  </si>
  <si>
    <t>Závěsné LED svítidlo 1530lm* 930 EVG 21W IP20 ELOX</t>
  </si>
  <si>
    <t>3481410804R</t>
  </si>
  <si>
    <t>Svítidlo S4, vč.závěsové techniky</t>
  </si>
  <si>
    <t>Závěsná lineární LED sestava tvaru S 4802lm* 830 DALI 72,8W IP20 L3638 satin RAL3020</t>
  </si>
  <si>
    <t>3481410806R</t>
  </si>
  <si>
    <t>Svítidlo S5.01, vč.závěsové techniky</t>
  </si>
  <si>
    <t>Závěsné LED svítidlo 1920lm/m* 830 EVG 19,2W/m L6400,IP20 RAL9003</t>
  </si>
  <si>
    <t>3841410806.1</t>
  </si>
  <si>
    <t>Svítidlo S5.02, vč.závěsové techniky</t>
  </si>
  <si>
    <t>Závěsné LED svítidlo 1920lm/m* 830 EVG,19,2W/m IP20 L4600 RAL9003</t>
  </si>
  <si>
    <t>3841410806.2</t>
  </si>
  <si>
    <t>Svítidlo S5.03, vč.závěsové techniky</t>
  </si>
  <si>
    <t>Závěsné LED svítidlo 1920lm/m* 830 EVG,19,2W/m IP20 L4800 RAL9003</t>
  </si>
  <si>
    <t>3841410806.3</t>
  </si>
  <si>
    <t>Svítidlo S5.04, vč.závěsové techniky</t>
  </si>
  <si>
    <t>Závěsné LED svítidlo 1920lm/m* 830 EVG,19,2W/m IP20 L1500 RAL9003</t>
  </si>
  <si>
    <t>3841410806.4</t>
  </si>
  <si>
    <t>Svítidlo S5.05, vč.závěsové techniky</t>
  </si>
  <si>
    <t>Závěsné LED svítidlo 1920lm/m* 830 EVG, 19,2W/m IP20 L3300 RAL9003</t>
  </si>
  <si>
    <t>3841410806.5</t>
  </si>
  <si>
    <t>Svítidlo S5.06, vč.závěsové techniky</t>
  </si>
  <si>
    <t>Přisazené LED svítidlo 1920lm/m* 830 EVG,19,2W/m IP20 L3200 RAL9003</t>
  </si>
  <si>
    <t>3841410806.6</t>
  </si>
  <si>
    <t>Svítidlo S5.07, vč.závěsové techniky</t>
  </si>
  <si>
    <t>Přisazené LED svítidlo 1920lm/m* 830 EVG, 19,2W/m IP20 L2400 RAL9003</t>
  </si>
  <si>
    <t>34814161R</t>
  </si>
  <si>
    <t>Svítidlo S5.8, vč.upevňovací techniky</t>
  </si>
  <si>
    <t>Nástěnné LED svítidlo 1920lm/m* 830 DALI 19,2W/m IP20 L14000 RAL9003</t>
  </si>
  <si>
    <t>34814162R</t>
  </si>
  <si>
    <t>Svítidlo S5.9 vč.upevňovací techniky</t>
  </si>
  <si>
    <t>Nástěnné LED svítidlo 1920lm/m* 830 DALI 19,2W/m IP20 L18000</t>
  </si>
  <si>
    <t>34814163R</t>
  </si>
  <si>
    <t>Svítidlo S5.10 vč.upevňovací techniky</t>
  </si>
  <si>
    <t>Nástěnné LED svítidlo 1920lm/m* 830 DALI 19,2W/m IP20 L18000 RAL9003</t>
  </si>
  <si>
    <t>34824311R</t>
  </si>
  <si>
    <t>Svítidlo nouzové N1-protipanické</t>
  </si>
  <si>
    <t>Vestavné nouzové LED svítidlo 450lm* 6W IP20 d140 3H AT NM RAL9003</t>
  </si>
  <si>
    <t>34824313R</t>
  </si>
  <si>
    <t>Svítidlo nouzové NP1</t>
  </si>
  <si>
    <t>Nástěnné piktogramové LED svítidlo 100lm* 3W IP20 3H AT M RAL9003</t>
  </si>
  <si>
    <t>34535456R</t>
  </si>
  <si>
    <t>Talčítkový spínač řazení č.1/0+1/0, 3559-A88345</t>
  </si>
  <si>
    <t>34551612R</t>
  </si>
  <si>
    <t>Zásuvka jednonásobná s ochranným kolíkem, s clonkami 5518A-A2359</t>
  </si>
  <si>
    <t>34551633R</t>
  </si>
  <si>
    <t>Zásuvka jednonásobná s clonkami, s ochranou před přepětím, bezšroubové svorky 5599A-A02357</t>
  </si>
  <si>
    <t>34551620R</t>
  </si>
  <si>
    <t>Zásuvka dvojnásobná s ochrannými kolíky, s clonkami 5512A-2359</t>
  </si>
  <si>
    <t>358112503R</t>
  </si>
  <si>
    <t>Zásuvka nástěnná  16 A 400 V 5-pólová</t>
  </si>
  <si>
    <t>358-000R</t>
  </si>
  <si>
    <t>Měření intenzity osvětlení vč. protokolu</t>
  </si>
  <si>
    <t>358100R</t>
  </si>
  <si>
    <t>Drobný elektroistalační materiál</t>
  </si>
  <si>
    <t>VN1</t>
  </si>
  <si>
    <t>Revize elektro-výchozí</t>
  </si>
  <si>
    <t>VN2</t>
  </si>
  <si>
    <t>Mimostaveništní doprava</t>
  </si>
  <si>
    <t>VN3</t>
  </si>
  <si>
    <t>Dílenská dokumentace rozvaděče R-AV</t>
  </si>
  <si>
    <t>VN4</t>
  </si>
  <si>
    <t>Dokumentace skutečného provedení</t>
  </si>
  <si>
    <t/>
  </si>
  <si>
    <t>END</t>
  </si>
  <si>
    <t>p.číslo 691/2 v ul.Odborářská č.p. 677/72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</si>
</sst>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3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" fontId="0" fillId="0" borderId="0" xfId="0" applyNumberFormat="1"/>
    <xf numFmtId="3" fontId="0" fillId="0" borderId="26" xfId="0" applyNumberFormat="1" applyBorder="1"/>
    <xf numFmtId="3" fontId="0" fillId="4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49" fontId="3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3" fillId="4" borderId="10" xfId="0" applyFont="1" applyFill="1" applyBorder="1"/>
    <xf numFmtId="0" fontId="3" fillId="4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3" fillId="0" borderId="36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0" borderId="37" xfId="0" applyNumberFormat="1" applyFont="1" applyBorder="1" applyAlignment="1">
      <alignment horizontal="center" vertical="center"/>
    </xf>
    <xf numFmtId="4" fontId="3" fillId="0" borderId="37" xfId="0" applyNumberFormat="1" applyFont="1" applyBorder="1" applyAlignment="1">
      <alignment vertical="center"/>
    </xf>
    <xf numFmtId="4" fontId="3" fillId="4" borderId="37" xfId="0" applyNumberFormat="1" applyFont="1" applyFill="1" applyBorder="1" applyAlignment="1">
      <alignment horizontal="center"/>
    </xf>
    <xf numFmtId="4" fontId="3" fillId="4" borderId="37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Protection="1">
      <protection locked="0"/>
    </xf>
    <xf numFmtId="0" fontId="1" fillId="0" borderId="42" xfId="0" applyFont="1" applyBorder="1" applyAlignment="1" applyProtection="1">
      <alignment vertical="center"/>
      <protection locked="0"/>
    </xf>
    <xf numFmtId="49" fontId="0" fillId="0" borderId="38" xfId="0" applyNumberFormat="1" applyBorder="1" applyAlignment="1" applyProtection="1">
      <alignment vertical="center"/>
      <protection locked="0"/>
    </xf>
    <xf numFmtId="0" fontId="1" fillId="0" borderId="43" xfId="0" applyFont="1" applyBorder="1" applyAlignment="1" applyProtection="1">
      <alignment vertical="center"/>
      <protection locked="0"/>
    </xf>
    <xf numFmtId="49" fontId="0" fillId="0" borderId="39" xfId="0" applyNumberFormat="1" applyBorder="1" applyAlignment="1" applyProtection="1">
      <alignment vertical="center"/>
      <protection locked="0"/>
    </xf>
    <xf numFmtId="0" fontId="0" fillId="3" borderId="44" xfId="0" applyFill="1" applyBorder="1" applyProtection="1">
      <protection locked="0"/>
    </xf>
    <xf numFmtId="49" fontId="0" fillId="3" borderId="41" xfId="0" applyNumberFormat="1" applyFill="1" applyBorder="1" applyProtection="1">
      <protection locked="0"/>
    </xf>
    <xf numFmtId="0" fontId="0" fillId="3" borderId="41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3" borderId="35" xfId="0" applyFill="1" applyBorder="1" applyProtection="1">
      <protection locked="0"/>
    </xf>
    <xf numFmtId="49" fontId="0" fillId="3" borderId="35" xfId="0" applyNumberFormat="1" applyFill="1" applyBorder="1" applyProtection="1">
      <protection locked="0"/>
    </xf>
    <xf numFmtId="0" fontId="0" fillId="3" borderId="36" xfId="0" applyFill="1" applyBorder="1" applyProtection="1">
      <protection locked="0"/>
    </xf>
    <xf numFmtId="0" fontId="0" fillId="3" borderId="49" xfId="0" applyFill="1" applyBorder="1" applyProtection="1">
      <protection locked="0"/>
    </xf>
    <xf numFmtId="0" fontId="0" fillId="3" borderId="50" xfId="0" applyFill="1" applyBorder="1" applyAlignment="1" applyProtection="1">
      <alignment wrapText="1"/>
      <protection locked="0"/>
    </xf>
    <xf numFmtId="0" fontId="0" fillId="3" borderId="48" xfId="0" applyFill="1" applyBorder="1" applyAlignment="1" applyProtection="1">
      <alignment wrapText="1"/>
      <protection locked="0"/>
    </xf>
    <xf numFmtId="0" fontId="0" fillId="3" borderId="51" xfId="0" applyFill="1" applyBorder="1" applyAlignment="1" applyProtection="1">
      <alignment vertical="top"/>
      <protection locked="0"/>
    </xf>
    <xf numFmtId="49" fontId="0" fillId="3" borderId="51" xfId="0" applyNumberFormat="1" applyFill="1" applyBorder="1" applyAlignment="1" applyProtection="1">
      <alignment vertical="top"/>
      <protection locked="0"/>
    </xf>
    <xf numFmtId="49" fontId="0" fillId="3" borderId="47" xfId="0" applyNumberFormat="1" applyFill="1" applyBorder="1" applyAlignment="1" applyProtection="1">
      <alignment vertical="top"/>
      <protection locked="0"/>
    </xf>
    <xf numFmtId="0" fontId="0" fillId="3" borderId="47" xfId="0" applyFill="1" applyBorder="1" applyAlignment="1" applyProtection="1">
      <alignment vertical="top"/>
      <protection locked="0"/>
    </xf>
    <xf numFmtId="164" fontId="0" fillId="3" borderId="47" xfId="0" applyNumberFormat="1" applyFill="1" applyBorder="1" applyAlignment="1" applyProtection="1">
      <alignment vertical="top"/>
      <protection locked="0"/>
    </xf>
    <xf numFmtId="4" fontId="0" fillId="3" borderId="47" xfId="0" applyNumberFormat="1" applyFill="1" applyBorder="1" applyAlignment="1" applyProtection="1">
      <alignment vertical="top"/>
      <protection locked="0"/>
    </xf>
    <xf numFmtId="0" fontId="16" fillId="0" borderId="26" xfId="0" applyFont="1" applyBorder="1" applyAlignment="1" applyProtection="1">
      <alignment vertical="top"/>
      <protection locked="0"/>
    </xf>
    <xf numFmtId="0" fontId="16" fillId="0" borderId="33" xfId="0" applyFont="1" applyBorder="1" applyAlignment="1" applyProtection="1">
      <alignment horizontal="left" vertical="top" wrapText="1"/>
      <protection locked="0"/>
    </xf>
    <xf numFmtId="0" fontId="16" fillId="0" borderId="33" xfId="0" applyFont="1" applyBorder="1" applyAlignment="1" applyProtection="1">
      <alignment vertical="top" shrinkToFit="1"/>
      <protection locked="0"/>
    </xf>
    <xf numFmtId="4" fontId="16" fillId="5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 applyProtection="1">
      <alignment vertical="top" shrinkToFit="1"/>
      <protection locked="0"/>
    </xf>
    <xf numFmtId="0" fontId="16" fillId="0" borderId="26" xfId="0" applyFont="1" applyBorder="1" applyAlignment="1" applyProtection="1">
      <alignment vertical="top" shrinkToFit="1"/>
      <protection locked="0"/>
    </xf>
    <xf numFmtId="0" fontId="16" fillId="0" borderId="0" xfId="0" applyFont="1" applyProtection="1">
      <protection locked="0"/>
    </xf>
    <xf numFmtId="0" fontId="0" fillId="3" borderId="10" xfId="0" applyFill="1" applyBorder="1" applyAlignment="1" applyProtection="1">
      <alignment vertical="top"/>
      <protection locked="0"/>
    </xf>
    <xf numFmtId="0" fontId="0" fillId="3" borderId="37" xfId="0" applyFill="1" applyBorder="1" applyAlignment="1" applyProtection="1">
      <alignment horizontal="left" vertical="top" wrapText="1"/>
      <protection locked="0"/>
    </xf>
    <xf numFmtId="0" fontId="0" fillId="3" borderId="37" xfId="0" applyFill="1" applyBorder="1" applyAlignment="1" applyProtection="1">
      <alignment vertical="top" shrinkToFit="1"/>
      <protection locked="0"/>
    </xf>
    <xf numFmtId="164" fontId="0" fillId="3" borderId="37" xfId="0" applyNumberFormat="1" applyFill="1" applyBorder="1" applyAlignment="1" applyProtection="1">
      <alignment vertical="top" shrinkToFit="1"/>
      <protection locked="0"/>
    </xf>
    <xf numFmtId="4" fontId="0" fillId="3" borderId="37" xfId="0" applyNumberFormat="1" applyFill="1" applyBorder="1" applyAlignment="1" applyProtection="1">
      <alignment vertical="top" shrinkToFit="1"/>
      <protection locked="0"/>
    </xf>
    <xf numFmtId="0" fontId="0" fillId="3" borderId="10" xfId="0" applyFill="1" applyBorder="1" applyAlignment="1" applyProtection="1">
      <alignment vertical="top" shrinkToFit="1"/>
      <protection locked="0"/>
    </xf>
    <xf numFmtId="49" fontId="18" fillId="0" borderId="0" xfId="0" applyNumberFormat="1" applyFont="1" applyAlignment="1" applyProtection="1">
      <alignment wrapText="1"/>
      <protection locked="0"/>
    </xf>
    <xf numFmtId="0" fontId="16" fillId="0" borderId="10" xfId="0" applyFont="1" applyBorder="1" applyAlignment="1" applyProtection="1">
      <alignment vertical="top"/>
      <protection locked="0"/>
    </xf>
    <xf numFmtId="0" fontId="16" fillId="0" borderId="37" xfId="0" applyFont="1" applyBorder="1" applyAlignment="1" applyProtection="1">
      <alignment horizontal="left" vertical="top" wrapText="1"/>
      <protection locked="0"/>
    </xf>
    <xf numFmtId="0" fontId="16" fillId="0" borderId="37" xfId="0" applyFont="1" applyBorder="1" applyAlignment="1" applyProtection="1">
      <alignment vertical="top" shrinkToFit="1"/>
      <protection locked="0"/>
    </xf>
    <xf numFmtId="4" fontId="16" fillId="5" borderId="37" xfId="0" applyNumberFormat="1" applyFont="1" applyFill="1" applyBorder="1" applyAlignment="1" applyProtection="1">
      <alignment vertical="top" shrinkToFit="1"/>
      <protection locked="0"/>
    </xf>
    <xf numFmtId="4" fontId="16" fillId="0" borderId="37" xfId="0" applyNumberFormat="1" applyFont="1" applyBorder="1" applyAlignment="1" applyProtection="1">
      <alignment vertical="top" shrinkToFit="1"/>
      <protection locked="0"/>
    </xf>
    <xf numFmtId="0" fontId="16" fillId="0" borderId="10" xfId="0" applyFont="1" applyBorder="1" applyAlignment="1" applyProtection="1">
      <alignment vertical="top" shrinkToFit="1"/>
      <protection locked="0"/>
    </xf>
    <xf numFmtId="0" fontId="0" fillId="0" borderId="0" xfId="0" applyAlignment="1" applyProtection="1">
      <alignment vertical="top"/>
      <protection locked="0"/>
    </xf>
    <xf numFmtId="49" fontId="0" fillId="0" borderId="0" xfId="0" applyNumberFormat="1" applyAlignment="1" applyProtection="1">
      <alignment vertical="top"/>
      <protection locked="0"/>
    </xf>
    <xf numFmtId="49" fontId="0" fillId="0" borderId="0" xfId="0" applyNumberFormat="1" applyAlignment="1" applyProtection="1">
      <alignment horizontal="left" vertical="top" wrapText="1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16" fillId="0" borderId="33" xfId="0" applyFont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4" fontId="0" fillId="3" borderId="47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7" xfId="0" applyFont="1" applyBorder="1" applyAlignment="1">
      <alignment vertical="top" shrinkToFit="1"/>
    </xf>
    <xf numFmtId="164" fontId="16" fillId="0" borderId="37" xfId="0" applyNumberFormat="1" applyFont="1" applyBorder="1" applyAlignment="1">
      <alignment vertical="top" shrinkToFit="1"/>
    </xf>
    <xf numFmtId="4" fontId="0" fillId="3" borderId="37" xfId="0" applyNumberFormat="1" applyFill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0" borderId="0" xfId="0" applyNumberFormat="1" applyFont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0" borderId="18" xfId="0" applyNumberFormat="1" applyFont="1" applyBorder="1" applyAlignment="1">
      <alignment horizontal="left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3" fillId="0" borderId="35" xfId="0" applyNumberFormat="1" applyFont="1" applyBorder="1" applyAlignment="1">
      <alignment vertical="center"/>
    </xf>
    <xf numFmtId="49" fontId="3" fillId="0" borderId="36" xfId="0" applyNumberFormat="1" applyFont="1" applyBorder="1" applyAlignment="1">
      <alignment vertical="center" wrapText="1"/>
    </xf>
    <xf numFmtId="49" fontId="3" fillId="0" borderId="18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2" fontId="12" fillId="3" borderId="7" xfId="0" applyNumberFormat="1" applyFont="1" applyFill="1" applyBorder="1" applyAlignment="1">
      <alignment horizontal="right" vertical="center"/>
    </xf>
    <xf numFmtId="4" fontId="3" fillId="4" borderId="37" xfId="0" applyNumberFormat="1" applyFont="1" applyFill="1" applyBorder="1"/>
    <xf numFmtId="49" fontId="3" fillId="0" borderId="26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26" xfId="0" applyFont="1" applyBorder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vertical="top" wrapText="1" shrinkToFit="1"/>
      <protection locked="0"/>
    </xf>
    <xf numFmtId="164" fontId="17" fillId="0" borderId="0" xfId="0" applyNumberFormat="1" applyFont="1" applyAlignment="1" applyProtection="1">
      <alignment vertical="top" wrapText="1" shrinkToFit="1"/>
      <protection locked="0"/>
    </xf>
    <xf numFmtId="4" fontId="17" fillId="0" borderId="0" xfId="0" applyNumberFormat="1" applyFont="1" applyAlignment="1" applyProtection="1">
      <alignment vertical="top" wrapText="1" shrinkToFit="1"/>
      <protection locked="0"/>
    </xf>
    <xf numFmtId="4" fontId="17" fillId="0" borderId="34" xfId="0" applyNumberFormat="1" applyFont="1" applyBorder="1" applyAlignment="1" applyProtection="1">
      <alignment vertical="top" wrapText="1" shrinkToFit="1"/>
      <protection locked="0"/>
    </xf>
    <xf numFmtId="0" fontId="4" fillId="0" borderId="0" xfId="0" applyFont="1" applyAlignment="1" applyProtection="1">
      <alignment horizontal="center"/>
      <protection locked="0"/>
    </xf>
    <xf numFmtId="49" fontId="0" fillId="0" borderId="38" xfId="0" applyNumberFormat="1" applyBorder="1" applyAlignment="1" applyProtection="1">
      <alignment vertical="center"/>
      <protection locked="0"/>
    </xf>
    <xf numFmtId="0" fontId="0" fillId="0" borderId="38" xfId="0" applyBorder="1" applyAlignment="1" applyProtection="1">
      <alignment vertical="center"/>
      <protection locked="0"/>
    </xf>
    <xf numFmtId="0" fontId="0" fillId="0" borderId="45" xfId="0" applyBorder="1" applyAlignment="1" applyProtection="1">
      <alignment vertical="center"/>
      <protection locked="0"/>
    </xf>
    <xf numFmtId="49" fontId="0" fillId="0" borderId="39" xfId="0" applyNumberFormat="1" applyBorder="1" applyAlignment="1" applyProtection="1">
      <alignment vertical="center"/>
      <protection locked="0"/>
    </xf>
    <xf numFmtId="0" fontId="0" fillId="0" borderId="39" xfId="0" applyBorder="1" applyAlignment="1" applyProtection="1">
      <alignment vertical="center"/>
      <protection locked="0"/>
    </xf>
    <xf numFmtId="0" fontId="0" fillId="0" borderId="46" xfId="0" applyBorder="1" applyAlignment="1" applyProtection="1">
      <alignment vertical="center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0" t="s">
        <v>39</v>
      </c>
      <c r="B2" s="180"/>
      <c r="C2" s="180"/>
      <c r="D2" s="180"/>
      <c r="E2" s="180"/>
      <c r="F2" s="180"/>
      <c r="G2" s="1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4"/>
  <sheetViews>
    <sheetView showGridLines="0" tabSelected="1" topLeftCell="B1" zoomScaleSheetLayoutView="75" workbookViewId="0">
      <selection activeCell="P47" sqref="P47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194" t="s">
        <v>42</v>
      </c>
      <c r="C1" s="195"/>
      <c r="D1" s="195"/>
      <c r="E1" s="195"/>
      <c r="F1" s="195"/>
      <c r="G1" s="195"/>
      <c r="H1" s="195"/>
      <c r="I1" s="195"/>
      <c r="J1" s="196"/>
    </row>
    <row r="2" spans="1:15" ht="23.25" customHeight="1" x14ac:dyDescent="0.2">
      <c r="A2" s="3"/>
      <c r="B2" s="70" t="s">
        <v>40</v>
      </c>
      <c r="C2" s="71"/>
      <c r="D2" s="181" t="s">
        <v>46</v>
      </c>
      <c r="E2" s="182"/>
      <c r="F2" s="182"/>
      <c r="G2" s="182"/>
      <c r="H2" s="182"/>
      <c r="I2" s="182"/>
      <c r="J2" s="183"/>
      <c r="O2" s="1"/>
    </row>
    <row r="3" spans="1:15" ht="23.25" customHeight="1" x14ac:dyDescent="0.2">
      <c r="A3" s="3"/>
      <c r="B3" s="72" t="s">
        <v>45</v>
      </c>
      <c r="C3" s="73"/>
      <c r="D3" s="188" t="s">
        <v>43</v>
      </c>
      <c r="E3" s="189"/>
      <c r="F3" s="189"/>
      <c r="G3" s="189"/>
      <c r="H3" s="189"/>
      <c r="I3" s="189"/>
      <c r="J3" s="190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05"/>
      <c r="E11" s="205"/>
      <c r="F11" s="205"/>
      <c r="G11" s="205"/>
      <c r="H11" s="24" t="s">
        <v>33</v>
      </c>
      <c r="I11" s="79"/>
      <c r="J11" s="9"/>
    </row>
    <row r="12" spans="1:15" ht="15.75" customHeight="1" x14ac:dyDescent="0.2">
      <c r="A12" s="3"/>
      <c r="B12" s="34"/>
      <c r="C12" s="22"/>
      <c r="D12" s="193"/>
      <c r="E12" s="193"/>
      <c r="F12" s="193"/>
      <c r="G12" s="193"/>
      <c r="H12" s="24" t="s">
        <v>34</v>
      </c>
      <c r="I12" s="79"/>
      <c r="J12" s="9"/>
    </row>
    <row r="13" spans="1:15" ht="15.75" customHeight="1" x14ac:dyDescent="0.2">
      <c r="A13" s="3"/>
      <c r="B13" s="35"/>
      <c r="C13" s="80"/>
      <c r="D13" s="218"/>
      <c r="E13" s="218"/>
      <c r="F13" s="218"/>
      <c r="G13" s="218"/>
      <c r="H13" s="25"/>
      <c r="I13" s="29"/>
      <c r="J13" s="42"/>
    </row>
    <row r="14" spans="1:15" ht="24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187"/>
      <c r="F15" s="187"/>
      <c r="G15" s="191"/>
      <c r="H15" s="191"/>
      <c r="I15" s="191" t="s">
        <v>28</v>
      </c>
      <c r="J15" s="192"/>
    </row>
    <row r="16" spans="1:15" ht="23.25" customHeight="1" x14ac:dyDescent="0.2">
      <c r="A16" s="125" t="s">
        <v>23</v>
      </c>
      <c r="B16" s="126" t="s">
        <v>23</v>
      </c>
      <c r="C16" s="47"/>
      <c r="D16" s="48"/>
      <c r="E16" s="184"/>
      <c r="F16" s="185"/>
      <c r="G16" s="184"/>
      <c r="H16" s="185"/>
      <c r="I16" s="184">
        <f>I48+I49+I50</f>
        <v>0</v>
      </c>
      <c r="J16" s="186"/>
    </row>
    <row r="17" spans="1:10" ht="23.25" customHeight="1" x14ac:dyDescent="0.2">
      <c r="A17" s="125" t="s">
        <v>24</v>
      </c>
      <c r="B17" s="126" t="s">
        <v>24</v>
      </c>
      <c r="C17" s="47"/>
      <c r="D17" s="48"/>
      <c r="E17" s="184"/>
      <c r="F17" s="185"/>
      <c r="G17" s="184"/>
      <c r="H17" s="185"/>
      <c r="I17" s="184">
        <v>0</v>
      </c>
      <c r="J17" s="186"/>
    </row>
    <row r="18" spans="1:10" ht="23.25" customHeight="1" x14ac:dyDescent="0.2">
      <c r="A18" s="125" t="s">
        <v>25</v>
      </c>
      <c r="B18" s="126" t="s">
        <v>25</v>
      </c>
      <c r="C18" s="47"/>
      <c r="D18" s="48"/>
      <c r="E18" s="184"/>
      <c r="F18" s="185"/>
      <c r="G18" s="184"/>
      <c r="H18" s="185"/>
      <c r="I18" s="184">
        <f>I47</f>
        <v>0</v>
      </c>
      <c r="J18" s="186"/>
    </row>
    <row r="19" spans="1:10" ht="23.25" customHeight="1" x14ac:dyDescent="0.2">
      <c r="A19" s="125" t="s">
        <v>59</v>
      </c>
      <c r="B19" s="126" t="s">
        <v>26</v>
      </c>
      <c r="C19" s="47"/>
      <c r="D19" s="48"/>
      <c r="E19" s="184"/>
      <c r="F19" s="185"/>
      <c r="G19" s="184"/>
      <c r="H19" s="185"/>
      <c r="I19" s="184">
        <v>0</v>
      </c>
      <c r="J19" s="186"/>
    </row>
    <row r="20" spans="1:10" ht="23.25" customHeight="1" x14ac:dyDescent="0.2">
      <c r="A20" s="125" t="s">
        <v>60</v>
      </c>
      <c r="B20" s="126" t="s">
        <v>27</v>
      </c>
      <c r="C20" s="47"/>
      <c r="D20" s="48"/>
      <c r="E20" s="184"/>
      <c r="F20" s="185"/>
      <c r="G20" s="184"/>
      <c r="H20" s="185"/>
      <c r="I20" s="184">
        <v>0</v>
      </c>
      <c r="J20" s="186"/>
    </row>
    <row r="21" spans="1:10" ht="23.25" customHeight="1" x14ac:dyDescent="0.2">
      <c r="A21" s="3"/>
      <c r="B21" s="63" t="s">
        <v>28</v>
      </c>
      <c r="C21" s="64"/>
      <c r="D21" s="65"/>
      <c r="E21" s="203"/>
      <c r="F21" s="204"/>
      <c r="G21" s="203"/>
      <c r="H21" s="204"/>
      <c r="I21" s="203">
        <f>SUM(I16:J20)</f>
        <v>0</v>
      </c>
      <c r="J21" s="208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01">
        <v>0</v>
      </c>
      <c r="H23" s="202"/>
      <c r="I23" s="202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06">
        <v>0</v>
      </c>
      <c r="H24" s="207"/>
      <c r="I24" s="207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01">
        <f>I21</f>
        <v>0</v>
      </c>
      <c r="H25" s="202"/>
      <c r="I25" s="202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197">
        <f>ZakladDPHZakl*0.21</f>
        <v>0</v>
      </c>
      <c r="H26" s="198"/>
      <c r="I26" s="198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199">
        <v>0</v>
      </c>
      <c r="H27" s="199"/>
      <c r="I27" s="199"/>
      <c r="J27" s="52" t="str">
        <f t="shared" si="0"/>
        <v>CZK</v>
      </c>
    </row>
    <row r="28" spans="1:10" ht="27.75" hidden="1" customHeight="1" thickBot="1" x14ac:dyDescent="0.25">
      <c r="A28" s="3"/>
      <c r="B28" s="98" t="s">
        <v>22</v>
      </c>
      <c r="C28" s="99"/>
      <c r="D28" s="99"/>
      <c r="E28" s="100"/>
      <c r="F28" s="101"/>
      <c r="G28" s="200">
        <v>2273293.54</v>
      </c>
      <c r="H28" s="221"/>
      <c r="I28" s="221"/>
      <c r="J28" s="102" t="str">
        <f t="shared" si="0"/>
        <v>CZK</v>
      </c>
    </row>
    <row r="29" spans="1:10" ht="27.75" customHeight="1" thickBot="1" x14ac:dyDescent="0.25">
      <c r="A29" s="3"/>
      <c r="B29" s="98" t="s">
        <v>35</v>
      </c>
      <c r="C29" s="103"/>
      <c r="D29" s="103"/>
      <c r="E29" s="103"/>
      <c r="F29" s="103"/>
      <c r="G29" s="200">
        <f>Zaokrouhleni+DPHZakl+ZakladDPHZakl+DPHSni+ZakladDPHSni</f>
        <v>0</v>
      </c>
      <c r="H29" s="200"/>
      <c r="I29" s="200"/>
      <c r="J29" s="104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46094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19"/>
      <c r="E34" s="219"/>
      <c r="G34" s="219"/>
      <c r="H34" s="219"/>
      <c r="I34" s="219"/>
      <c r="J34" s="31"/>
    </row>
    <row r="35" spans="1:10" ht="12.75" customHeight="1" x14ac:dyDescent="0.2">
      <c r="A35" s="3"/>
      <c r="B35" s="3"/>
      <c r="D35" s="220" t="s">
        <v>2</v>
      </c>
      <c r="E35" s="220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0"/>
      <c r="G37" s="90"/>
      <c r="H37" s="90"/>
      <c r="I37" s="90"/>
      <c r="J37" s="2"/>
    </row>
    <row r="38" spans="1:10" ht="25.5" hidden="1" customHeight="1" x14ac:dyDescent="0.2">
      <c r="A38" s="82" t="s">
        <v>37</v>
      </c>
      <c r="B38" s="84" t="s">
        <v>16</v>
      </c>
      <c r="C38" s="85" t="s">
        <v>5</v>
      </c>
      <c r="D38" s="86"/>
      <c r="E38" s="86"/>
      <c r="F38" s="91" t="str">
        <f>B23</f>
        <v>Základ pro sníženou DPH</v>
      </c>
      <c r="G38" s="91" t="str">
        <f>B25</f>
        <v>Základ pro základní DPH</v>
      </c>
      <c r="H38" s="92" t="s">
        <v>17</v>
      </c>
      <c r="I38" s="92" t="s">
        <v>1</v>
      </c>
      <c r="J38" s="87" t="s">
        <v>0</v>
      </c>
    </row>
    <row r="39" spans="1:10" ht="25.5" hidden="1" customHeight="1" x14ac:dyDescent="0.2">
      <c r="A39" s="82">
        <v>1</v>
      </c>
      <c r="B39" s="88" t="s">
        <v>47</v>
      </c>
      <c r="C39" s="209" t="s">
        <v>46</v>
      </c>
      <c r="D39" s="210"/>
      <c r="E39" s="210"/>
      <c r="F39" s="93">
        <v>0</v>
      </c>
      <c r="G39" s="94">
        <v>2273293.54</v>
      </c>
      <c r="H39" s="95">
        <v>477392</v>
      </c>
      <c r="I39" s="95">
        <v>2750685.54</v>
      </c>
      <c r="J39" s="89">
        <f>IF(CenaCelkemVypocet=0,"",I39/CenaCelkemVypocet*100)</f>
        <v>100</v>
      </c>
    </row>
    <row r="40" spans="1:10" ht="25.5" hidden="1" customHeight="1" x14ac:dyDescent="0.2">
      <c r="A40" s="82"/>
      <c r="B40" s="211" t="s">
        <v>48</v>
      </c>
      <c r="C40" s="212"/>
      <c r="D40" s="212"/>
      <c r="E40" s="213"/>
      <c r="F40" s="96">
        <f>SUMIF(A39:A39,"=1",F39:F39)</f>
        <v>0</v>
      </c>
      <c r="G40" s="97">
        <f>SUMIF(A39:A39,"=1",G39:G39)</f>
        <v>2273293.54</v>
      </c>
      <c r="H40" s="97">
        <f>SUMIF(A39:A39,"=1",H39:H39)</f>
        <v>477392</v>
      </c>
      <c r="I40" s="97">
        <f>SUMIF(A39:A39,"=1",I39:I39)</f>
        <v>2750685.54</v>
      </c>
      <c r="J40" s="83">
        <f>SUMIF(A39:A39,"=1",J39:J39)</f>
        <v>100</v>
      </c>
    </row>
    <row r="44" spans="1:10" ht="15.75" x14ac:dyDescent="0.25">
      <c r="B44" s="105" t="s">
        <v>50</v>
      </c>
    </row>
    <row r="46" spans="1:10" ht="25.5" customHeight="1" x14ac:dyDescent="0.2">
      <c r="A46" s="106"/>
      <c r="B46" s="110" t="s">
        <v>16</v>
      </c>
      <c r="C46" s="110" t="s">
        <v>5</v>
      </c>
      <c r="D46" s="111"/>
      <c r="E46" s="111"/>
      <c r="F46" s="114" t="s">
        <v>51</v>
      </c>
      <c r="G46" s="114"/>
      <c r="H46" s="114"/>
      <c r="I46" s="214" t="s">
        <v>28</v>
      </c>
      <c r="J46" s="214"/>
    </row>
    <row r="47" spans="1:10" ht="25.5" customHeight="1" x14ac:dyDescent="0.2">
      <c r="A47" s="107"/>
      <c r="B47" s="115" t="s">
        <v>52</v>
      </c>
      <c r="C47" s="216" t="s">
        <v>53</v>
      </c>
      <c r="D47" s="217"/>
      <c r="E47" s="217"/>
      <c r="F47" s="117" t="s">
        <v>25</v>
      </c>
      <c r="G47" s="118"/>
      <c r="H47" s="118"/>
      <c r="I47" s="215">
        <f>Rozpočet_Pol!G8</f>
        <v>0</v>
      </c>
      <c r="J47" s="215"/>
    </row>
    <row r="48" spans="1:10" ht="25.5" customHeight="1" x14ac:dyDescent="0.2">
      <c r="A48" s="107"/>
      <c r="B48" s="109" t="s">
        <v>54</v>
      </c>
      <c r="C48" s="223" t="s">
        <v>55</v>
      </c>
      <c r="D48" s="224"/>
      <c r="E48" s="224"/>
      <c r="F48" s="119" t="s">
        <v>23</v>
      </c>
      <c r="G48" s="120"/>
      <c r="H48" s="120"/>
      <c r="I48" s="215">
        <f>Rozpočet_Pol!G47</f>
        <v>0</v>
      </c>
      <c r="J48" s="215"/>
    </row>
    <row r="49" spans="1:10" ht="25.5" customHeight="1" x14ac:dyDescent="0.2">
      <c r="A49" s="107"/>
      <c r="B49" s="109" t="s">
        <v>56</v>
      </c>
      <c r="C49" s="223" t="s">
        <v>57</v>
      </c>
      <c r="D49" s="224"/>
      <c r="E49" s="224"/>
      <c r="F49" s="119" t="s">
        <v>23</v>
      </c>
      <c r="G49" s="120"/>
      <c r="H49" s="120"/>
      <c r="I49" s="215">
        <f>Rozpočet_Pol!G51</f>
        <v>0</v>
      </c>
      <c r="J49" s="215"/>
    </row>
    <row r="50" spans="1:10" ht="25.5" customHeight="1" x14ac:dyDescent="0.2">
      <c r="A50" s="107"/>
      <c r="B50" s="116" t="s">
        <v>58</v>
      </c>
      <c r="C50" s="225" t="s">
        <v>26</v>
      </c>
      <c r="D50" s="226"/>
      <c r="E50" s="226"/>
      <c r="F50" s="121" t="s">
        <v>23</v>
      </c>
      <c r="G50" s="122"/>
      <c r="H50" s="122"/>
      <c r="I50" s="215">
        <f>Rozpočet_Pol!G128</f>
        <v>0</v>
      </c>
      <c r="J50" s="215"/>
    </row>
    <row r="51" spans="1:10" ht="25.5" customHeight="1" x14ac:dyDescent="0.2">
      <c r="A51" s="108"/>
      <c r="B51" s="112" t="s">
        <v>1</v>
      </c>
      <c r="C51" s="112"/>
      <c r="D51" s="113"/>
      <c r="E51" s="113"/>
      <c r="F51" s="123"/>
      <c r="G51" s="124"/>
      <c r="H51" s="124"/>
      <c r="I51" s="222">
        <f>SUM(I47:I50)</f>
        <v>0</v>
      </c>
      <c r="J51" s="222"/>
    </row>
    <row r="52" spans="1:10" x14ac:dyDescent="0.2">
      <c r="F52" s="81"/>
      <c r="G52" s="81"/>
      <c r="H52" s="81"/>
      <c r="I52" s="81"/>
      <c r="J52" s="81"/>
    </row>
    <row r="53" spans="1:10" x14ac:dyDescent="0.2">
      <c r="F53" s="81"/>
      <c r="G53" s="81"/>
      <c r="H53" s="81"/>
      <c r="I53" s="81"/>
      <c r="J53" s="81"/>
    </row>
    <row r="54" spans="1:10" x14ac:dyDescent="0.2">
      <c r="F54" s="81"/>
      <c r="G54" s="81"/>
      <c r="H54" s="81"/>
      <c r="I54" s="81"/>
      <c r="J54" s="8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I51:J51"/>
    <mergeCell ref="I48:J48"/>
    <mergeCell ref="C48:E48"/>
    <mergeCell ref="I49:J49"/>
    <mergeCell ref="C49:E49"/>
    <mergeCell ref="I50:J50"/>
    <mergeCell ref="C50:E50"/>
    <mergeCell ref="D34:E34"/>
    <mergeCell ref="D35:E35"/>
    <mergeCell ref="G19:H19"/>
    <mergeCell ref="G20:H20"/>
    <mergeCell ref="G34:I34"/>
    <mergeCell ref="G28:I28"/>
    <mergeCell ref="C39:E39"/>
    <mergeCell ref="B40:E40"/>
    <mergeCell ref="I46:J46"/>
    <mergeCell ref="I47:J47"/>
    <mergeCell ref="C47:E47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15:H15"/>
    <mergeCell ref="I15:J15"/>
    <mergeCell ref="E16:F16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27" t="s">
        <v>6</v>
      </c>
      <c r="B1" s="227"/>
      <c r="C1" s="228"/>
      <c r="D1" s="227"/>
      <c r="E1" s="227"/>
      <c r="F1" s="227"/>
      <c r="G1" s="227"/>
    </row>
    <row r="2" spans="1:7" ht="24.95" customHeight="1" x14ac:dyDescent="0.2">
      <c r="A2" s="68" t="s">
        <v>41</v>
      </c>
      <c r="B2" s="67"/>
      <c r="C2" s="229"/>
      <c r="D2" s="229"/>
      <c r="E2" s="229"/>
      <c r="F2" s="229"/>
      <c r="G2" s="230"/>
    </row>
    <row r="3" spans="1:7" ht="24.95" hidden="1" customHeight="1" x14ac:dyDescent="0.2">
      <c r="A3" s="68" t="s">
        <v>7</v>
      </c>
      <c r="B3" s="67"/>
      <c r="C3" s="229"/>
      <c r="D3" s="229"/>
      <c r="E3" s="229"/>
      <c r="F3" s="229"/>
      <c r="G3" s="230"/>
    </row>
    <row r="4" spans="1:7" ht="24.95" hidden="1" customHeight="1" x14ac:dyDescent="0.2">
      <c r="A4" s="68" t="s">
        <v>8</v>
      </c>
      <c r="B4" s="67"/>
      <c r="C4" s="229"/>
      <c r="D4" s="229"/>
      <c r="E4" s="229"/>
      <c r="F4" s="229"/>
      <c r="G4" s="230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134"/>
  <sheetViews>
    <sheetView workbookViewId="0">
      <selection activeCell="F20" sqref="F20"/>
    </sheetView>
  </sheetViews>
  <sheetFormatPr defaultRowHeight="12.75" outlineLevelRow="1" x14ac:dyDescent="0.2"/>
  <cols>
    <col min="1" max="1" width="4.28515625" style="127" customWidth="1"/>
    <col min="2" max="2" width="14.42578125" style="171" customWidth="1"/>
    <col min="3" max="3" width="38.28515625" style="171" customWidth="1"/>
    <col min="4" max="4" width="4.5703125" style="127" customWidth="1"/>
    <col min="5" max="5" width="10.5703125" style="127" customWidth="1"/>
    <col min="6" max="6" width="9.85546875" style="127" customWidth="1"/>
    <col min="7" max="7" width="12.7109375" style="127" customWidth="1"/>
    <col min="8" max="21" width="0" style="127" hidden="1" customWidth="1"/>
    <col min="22" max="28" width="9.140625" style="127"/>
    <col min="29" max="39" width="0" style="127" hidden="1" customWidth="1"/>
    <col min="40" max="52" width="9.140625" style="127"/>
    <col min="53" max="53" width="73.42578125" style="127" customWidth="1"/>
    <col min="54" max="16384" width="9.140625" style="127"/>
  </cols>
  <sheetData>
    <row r="1" spans="1:60" ht="15.75" customHeight="1" x14ac:dyDescent="0.25">
      <c r="A1" s="236" t="s">
        <v>6</v>
      </c>
      <c r="B1" s="236"/>
      <c r="C1" s="236"/>
      <c r="D1" s="236"/>
      <c r="E1" s="236"/>
      <c r="F1" s="236"/>
      <c r="G1" s="236"/>
      <c r="AE1" s="127" t="s">
        <v>62</v>
      </c>
    </row>
    <row r="2" spans="1:60" ht="24.95" customHeight="1" x14ac:dyDescent="0.2">
      <c r="A2" s="128" t="s">
        <v>61</v>
      </c>
      <c r="B2" s="129"/>
      <c r="C2" s="237" t="s">
        <v>46</v>
      </c>
      <c r="D2" s="238"/>
      <c r="E2" s="238"/>
      <c r="F2" s="238"/>
      <c r="G2" s="239"/>
      <c r="AE2" s="127" t="s">
        <v>63</v>
      </c>
    </row>
    <row r="3" spans="1:60" ht="24.95" customHeight="1" x14ac:dyDescent="0.2">
      <c r="A3" s="130" t="s">
        <v>7</v>
      </c>
      <c r="B3" s="131"/>
      <c r="C3" s="240" t="s">
        <v>302</v>
      </c>
      <c r="D3" s="241"/>
      <c r="E3" s="241"/>
      <c r="F3" s="241"/>
      <c r="G3" s="242"/>
      <c r="AE3" s="127" t="s">
        <v>64</v>
      </c>
    </row>
    <row r="4" spans="1:60" ht="24.95" hidden="1" customHeight="1" x14ac:dyDescent="0.2">
      <c r="A4" s="130" t="s">
        <v>8</v>
      </c>
      <c r="B4" s="131"/>
      <c r="C4" s="240"/>
      <c r="D4" s="241"/>
      <c r="E4" s="241"/>
      <c r="F4" s="241"/>
      <c r="G4" s="242"/>
      <c r="AE4" s="127" t="s">
        <v>65</v>
      </c>
    </row>
    <row r="5" spans="1:60" hidden="1" x14ac:dyDescent="0.2">
      <c r="A5" s="132" t="s">
        <v>66</v>
      </c>
      <c r="B5" s="133"/>
      <c r="C5" s="133"/>
      <c r="D5" s="134"/>
      <c r="E5" s="134"/>
      <c r="F5" s="134"/>
      <c r="G5" s="135"/>
      <c r="AE5" s="127" t="s">
        <v>67</v>
      </c>
    </row>
    <row r="7" spans="1:60" ht="38.25" x14ac:dyDescent="0.2">
      <c r="A7" s="136" t="s">
        <v>68</v>
      </c>
      <c r="B7" s="137" t="s">
        <v>69</v>
      </c>
      <c r="C7" s="137" t="s">
        <v>70</v>
      </c>
      <c r="D7" s="136" t="s">
        <v>71</v>
      </c>
      <c r="E7" s="136" t="s">
        <v>72</v>
      </c>
      <c r="F7" s="138" t="s">
        <v>73</v>
      </c>
      <c r="G7" s="139" t="s">
        <v>28</v>
      </c>
      <c r="H7" s="140" t="s">
        <v>29</v>
      </c>
      <c r="I7" s="140" t="s">
        <v>74</v>
      </c>
      <c r="J7" s="140" t="s">
        <v>30</v>
      </c>
      <c r="K7" s="140" t="s">
        <v>75</v>
      </c>
      <c r="L7" s="140" t="s">
        <v>76</v>
      </c>
      <c r="M7" s="140" t="s">
        <v>77</v>
      </c>
      <c r="N7" s="140" t="s">
        <v>78</v>
      </c>
      <c r="O7" s="140" t="s">
        <v>79</v>
      </c>
      <c r="P7" s="140" t="s">
        <v>80</v>
      </c>
      <c r="Q7" s="140" t="s">
        <v>81</v>
      </c>
      <c r="R7" s="140" t="s">
        <v>82</v>
      </c>
      <c r="S7" s="140" t="s">
        <v>83</v>
      </c>
      <c r="T7" s="140" t="s">
        <v>84</v>
      </c>
      <c r="U7" s="141" t="s">
        <v>85</v>
      </c>
    </row>
    <row r="8" spans="1:60" x14ac:dyDescent="0.2">
      <c r="A8" s="142" t="s">
        <v>86</v>
      </c>
      <c r="B8" s="143" t="s">
        <v>52</v>
      </c>
      <c r="C8" s="144" t="s">
        <v>53</v>
      </c>
      <c r="D8" s="145"/>
      <c r="E8" s="146"/>
      <c r="F8" s="147"/>
      <c r="G8" s="175">
        <f>SUMIF(AE9:AE46,"&lt;&gt;NOR",G9:G46)</f>
        <v>0</v>
      </c>
      <c r="H8" s="147"/>
      <c r="I8" s="147">
        <f>SUM(I9:I46)</f>
        <v>9171.9599999999991</v>
      </c>
      <c r="J8" s="147"/>
      <c r="K8" s="147">
        <f>SUM(K9:K46)</f>
        <v>354113.54</v>
      </c>
      <c r="L8" s="147"/>
      <c r="M8" s="147">
        <f>SUM(M9:M46)</f>
        <v>0</v>
      </c>
      <c r="N8" s="145"/>
      <c r="O8" s="145">
        <f>SUM(O9:O46)</f>
        <v>0.81599999999999995</v>
      </c>
      <c r="P8" s="145"/>
      <c r="Q8" s="145">
        <f>SUM(Q9:Q46)</f>
        <v>0.91781999999999997</v>
      </c>
      <c r="R8" s="145"/>
      <c r="S8" s="145"/>
      <c r="T8" s="142"/>
      <c r="U8" s="145">
        <f>SUM(U9:U46)</f>
        <v>389.25000000000006</v>
      </c>
      <c r="AE8" s="127" t="s">
        <v>87</v>
      </c>
    </row>
    <row r="9" spans="1:60" outlineLevel="1" x14ac:dyDescent="0.2">
      <c r="A9" s="148">
        <v>1</v>
      </c>
      <c r="B9" s="148" t="s">
        <v>88</v>
      </c>
      <c r="C9" s="149" t="s">
        <v>89</v>
      </c>
      <c r="D9" s="173" t="s">
        <v>90</v>
      </c>
      <c r="E9" s="174">
        <v>48</v>
      </c>
      <c r="F9" s="151"/>
      <c r="G9" s="176">
        <f>E9*F9</f>
        <v>0</v>
      </c>
      <c r="H9" s="152">
        <v>0</v>
      </c>
      <c r="I9" s="152">
        <f t="shared" ref="I9:I46" si="0">ROUND(E9*H9,2)</f>
        <v>0</v>
      </c>
      <c r="J9" s="152">
        <v>520</v>
      </c>
      <c r="K9" s="152">
        <f t="shared" ref="K9:K46" si="1">ROUND(E9*J9,2)</f>
        <v>24960</v>
      </c>
      <c r="L9" s="152">
        <v>21</v>
      </c>
      <c r="M9" s="152">
        <f t="shared" ref="M9:M46" si="2">G9*(1+L9/100)</f>
        <v>0</v>
      </c>
      <c r="N9" s="150">
        <v>0</v>
      </c>
      <c r="O9" s="150">
        <f t="shared" ref="O9:O46" si="3">ROUND(E9*N9,5)</f>
        <v>0</v>
      </c>
      <c r="P9" s="150">
        <v>0</v>
      </c>
      <c r="Q9" s="150">
        <f t="shared" ref="Q9:Q46" si="4">ROUND(E9*P9,5)</f>
        <v>0</v>
      </c>
      <c r="R9" s="150"/>
      <c r="S9" s="150"/>
      <c r="T9" s="153">
        <v>9.5000000000000001E-2</v>
      </c>
      <c r="U9" s="150">
        <f t="shared" ref="U9:U46" si="5">ROUND(E9*T9,2)</f>
        <v>4.5599999999999996</v>
      </c>
      <c r="V9" s="154"/>
      <c r="W9" s="154"/>
      <c r="X9" s="154"/>
      <c r="Y9" s="154"/>
      <c r="Z9" s="154"/>
      <c r="AA9" s="154"/>
      <c r="AB9" s="154"/>
      <c r="AC9" s="154"/>
      <c r="AD9" s="154"/>
      <c r="AE9" s="154" t="s">
        <v>91</v>
      </c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</row>
    <row r="10" spans="1:60" outlineLevel="1" x14ac:dyDescent="0.2">
      <c r="A10" s="148">
        <v>2</v>
      </c>
      <c r="B10" s="148" t="s">
        <v>92</v>
      </c>
      <c r="C10" s="149" t="s">
        <v>93</v>
      </c>
      <c r="D10" s="173" t="s">
        <v>94</v>
      </c>
      <c r="E10" s="174">
        <v>20</v>
      </c>
      <c r="F10" s="151"/>
      <c r="G10" s="176">
        <f t="shared" ref="G10:G58" si="6">E10*F10</f>
        <v>0</v>
      </c>
      <c r="H10" s="152">
        <v>0</v>
      </c>
      <c r="I10" s="152">
        <f t="shared" si="0"/>
        <v>0</v>
      </c>
      <c r="J10" s="152">
        <v>165.5</v>
      </c>
      <c r="K10" s="152">
        <f t="shared" si="1"/>
        <v>3310</v>
      </c>
      <c r="L10" s="152">
        <v>21</v>
      </c>
      <c r="M10" s="152">
        <f t="shared" si="2"/>
        <v>0</v>
      </c>
      <c r="N10" s="150">
        <v>0</v>
      </c>
      <c r="O10" s="150">
        <f t="shared" si="3"/>
        <v>0</v>
      </c>
      <c r="P10" s="150">
        <v>0</v>
      </c>
      <c r="Q10" s="150">
        <f t="shared" si="4"/>
        <v>0</v>
      </c>
      <c r="R10" s="150"/>
      <c r="S10" s="150"/>
      <c r="T10" s="153">
        <v>0.24</v>
      </c>
      <c r="U10" s="150">
        <f t="shared" si="5"/>
        <v>4.8</v>
      </c>
      <c r="V10" s="154"/>
      <c r="W10" s="154"/>
      <c r="X10" s="154"/>
      <c r="Y10" s="154"/>
      <c r="Z10" s="154"/>
      <c r="AA10" s="154"/>
      <c r="AB10" s="154"/>
      <c r="AC10" s="154"/>
      <c r="AD10" s="154"/>
      <c r="AE10" s="154" t="s">
        <v>91</v>
      </c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</row>
    <row r="11" spans="1:60" outlineLevel="1" x14ac:dyDescent="0.2">
      <c r="A11" s="148">
        <v>3</v>
      </c>
      <c r="B11" s="148" t="s">
        <v>95</v>
      </c>
      <c r="C11" s="149" t="s">
        <v>96</v>
      </c>
      <c r="D11" s="173" t="s">
        <v>97</v>
      </c>
      <c r="E11" s="174">
        <v>200</v>
      </c>
      <c r="F11" s="151"/>
      <c r="G11" s="176">
        <f t="shared" si="6"/>
        <v>0</v>
      </c>
      <c r="H11" s="152">
        <v>12.44</v>
      </c>
      <c r="I11" s="152">
        <f t="shared" si="0"/>
        <v>2488</v>
      </c>
      <c r="J11" s="152">
        <v>91.06</v>
      </c>
      <c r="K11" s="152">
        <f t="shared" si="1"/>
        <v>18212</v>
      </c>
      <c r="L11" s="152">
        <v>21</v>
      </c>
      <c r="M11" s="152">
        <f t="shared" si="2"/>
        <v>0</v>
      </c>
      <c r="N11" s="150">
        <v>0</v>
      </c>
      <c r="O11" s="150">
        <f t="shared" si="3"/>
        <v>0</v>
      </c>
      <c r="P11" s="150">
        <v>4.4999999999999997E-3</v>
      </c>
      <c r="Q11" s="150">
        <f t="shared" si="4"/>
        <v>0.9</v>
      </c>
      <c r="R11" s="150"/>
      <c r="S11" s="150"/>
      <c r="T11" s="153">
        <v>0.16400000000000001</v>
      </c>
      <c r="U11" s="150">
        <f t="shared" si="5"/>
        <v>32.799999999999997</v>
      </c>
      <c r="V11" s="154"/>
      <c r="W11" s="154"/>
      <c r="X11" s="154"/>
      <c r="Y11" s="154"/>
      <c r="Z11" s="154"/>
      <c r="AA11" s="154"/>
      <c r="AB11" s="154"/>
      <c r="AC11" s="154"/>
      <c r="AD11" s="154"/>
      <c r="AE11" s="154" t="s">
        <v>91</v>
      </c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</row>
    <row r="12" spans="1:60" ht="22.5" outlineLevel="1" x14ac:dyDescent="0.2">
      <c r="A12" s="148">
        <v>4</v>
      </c>
      <c r="B12" s="148" t="s">
        <v>98</v>
      </c>
      <c r="C12" s="149" t="s">
        <v>99</v>
      </c>
      <c r="D12" s="173" t="s">
        <v>97</v>
      </c>
      <c r="E12" s="174">
        <v>200</v>
      </c>
      <c r="F12" s="151"/>
      <c r="G12" s="176">
        <f t="shared" si="6"/>
        <v>0</v>
      </c>
      <c r="H12" s="152">
        <v>25.48</v>
      </c>
      <c r="I12" s="152">
        <f t="shared" si="0"/>
        <v>5096</v>
      </c>
      <c r="J12" s="152">
        <v>93.52</v>
      </c>
      <c r="K12" s="152">
        <f t="shared" si="1"/>
        <v>18704</v>
      </c>
      <c r="L12" s="152">
        <v>21</v>
      </c>
      <c r="M12" s="152">
        <f t="shared" si="2"/>
        <v>0</v>
      </c>
      <c r="N12" s="150">
        <v>4.0800000000000003E-3</v>
      </c>
      <c r="O12" s="150">
        <f t="shared" si="3"/>
        <v>0.81599999999999995</v>
      </c>
      <c r="P12" s="150">
        <v>0</v>
      </c>
      <c r="Q12" s="150">
        <f t="shared" si="4"/>
        <v>0</v>
      </c>
      <c r="R12" s="150"/>
      <c r="S12" s="150"/>
      <c r="T12" s="153">
        <v>0.152</v>
      </c>
      <c r="U12" s="150">
        <f t="shared" si="5"/>
        <v>30.4</v>
      </c>
      <c r="V12" s="154"/>
      <c r="W12" s="154"/>
      <c r="X12" s="154"/>
      <c r="Y12" s="154"/>
      <c r="Z12" s="154"/>
      <c r="AA12" s="154"/>
      <c r="AB12" s="154"/>
      <c r="AC12" s="154"/>
      <c r="AD12" s="154"/>
      <c r="AE12" s="154" t="s">
        <v>91</v>
      </c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</row>
    <row r="13" spans="1:60" ht="22.5" outlineLevel="1" x14ac:dyDescent="0.2">
      <c r="A13" s="148">
        <v>5</v>
      </c>
      <c r="B13" s="148" t="s">
        <v>100</v>
      </c>
      <c r="C13" s="149" t="s">
        <v>101</v>
      </c>
      <c r="D13" s="173" t="s">
        <v>97</v>
      </c>
      <c r="E13" s="174">
        <v>100</v>
      </c>
      <c r="F13" s="151"/>
      <c r="G13" s="176">
        <f t="shared" si="6"/>
        <v>0</v>
      </c>
      <c r="H13" s="152">
        <v>0</v>
      </c>
      <c r="I13" s="152">
        <f t="shared" si="0"/>
        <v>0</v>
      </c>
      <c r="J13" s="152">
        <v>255.5</v>
      </c>
      <c r="K13" s="152">
        <f t="shared" si="1"/>
        <v>25550</v>
      </c>
      <c r="L13" s="152">
        <v>21</v>
      </c>
      <c r="M13" s="152">
        <f t="shared" si="2"/>
        <v>0</v>
      </c>
      <c r="N13" s="150">
        <v>0</v>
      </c>
      <c r="O13" s="150">
        <f t="shared" si="3"/>
        <v>0</v>
      </c>
      <c r="P13" s="150">
        <v>0</v>
      </c>
      <c r="Q13" s="150">
        <f t="shared" si="4"/>
        <v>0</v>
      </c>
      <c r="R13" s="150"/>
      <c r="S13" s="150"/>
      <c r="T13" s="153">
        <v>0.371</v>
      </c>
      <c r="U13" s="150">
        <f t="shared" si="5"/>
        <v>37.1</v>
      </c>
      <c r="V13" s="154"/>
      <c r="W13" s="154"/>
      <c r="X13" s="154"/>
      <c r="Y13" s="154"/>
      <c r="Z13" s="154"/>
      <c r="AA13" s="154"/>
      <c r="AB13" s="154"/>
      <c r="AC13" s="154"/>
      <c r="AD13" s="154"/>
      <c r="AE13" s="154" t="s">
        <v>91</v>
      </c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</row>
    <row r="14" spans="1:60" ht="22.5" outlineLevel="1" x14ac:dyDescent="0.2">
      <c r="A14" s="148">
        <v>6</v>
      </c>
      <c r="B14" s="148" t="s">
        <v>102</v>
      </c>
      <c r="C14" s="149" t="s">
        <v>103</v>
      </c>
      <c r="D14" s="173" t="s">
        <v>97</v>
      </c>
      <c r="E14" s="174">
        <v>100</v>
      </c>
      <c r="F14" s="151"/>
      <c r="G14" s="176">
        <f t="shared" si="6"/>
        <v>0</v>
      </c>
      <c r="H14" s="152">
        <v>0</v>
      </c>
      <c r="I14" s="152">
        <f t="shared" si="0"/>
        <v>0</v>
      </c>
      <c r="J14" s="152">
        <v>63.3</v>
      </c>
      <c r="K14" s="152">
        <f t="shared" si="1"/>
        <v>6330</v>
      </c>
      <c r="L14" s="152">
        <v>21</v>
      </c>
      <c r="M14" s="152">
        <f t="shared" si="2"/>
        <v>0</v>
      </c>
      <c r="N14" s="150">
        <v>0</v>
      </c>
      <c r="O14" s="150">
        <f t="shared" si="3"/>
        <v>0</v>
      </c>
      <c r="P14" s="150">
        <v>0</v>
      </c>
      <c r="Q14" s="150">
        <f t="shared" si="4"/>
        <v>0</v>
      </c>
      <c r="R14" s="150"/>
      <c r="S14" s="150"/>
      <c r="T14" s="153">
        <v>9.1999999999999998E-2</v>
      </c>
      <c r="U14" s="150">
        <f t="shared" si="5"/>
        <v>9.1999999999999993</v>
      </c>
      <c r="V14" s="154"/>
      <c r="W14" s="154"/>
      <c r="X14" s="154"/>
      <c r="Y14" s="154"/>
      <c r="Z14" s="154"/>
      <c r="AA14" s="154"/>
      <c r="AB14" s="154"/>
      <c r="AC14" s="154"/>
      <c r="AD14" s="154"/>
      <c r="AE14" s="154" t="s">
        <v>91</v>
      </c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</row>
    <row r="15" spans="1:60" outlineLevel="1" x14ac:dyDescent="0.2">
      <c r="A15" s="148">
        <v>7</v>
      </c>
      <c r="B15" s="148" t="s">
        <v>104</v>
      </c>
      <c r="C15" s="149" t="s">
        <v>105</v>
      </c>
      <c r="D15" s="173" t="s">
        <v>94</v>
      </c>
      <c r="E15" s="174">
        <v>66</v>
      </c>
      <c r="F15" s="151"/>
      <c r="G15" s="176">
        <f t="shared" si="6"/>
        <v>0</v>
      </c>
      <c r="H15" s="152">
        <v>24.06</v>
      </c>
      <c r="I15" s="152">
        <f t="shared" si="0"/>
        <v>1587.96</v>
      </c>
      <c r="J15" s="152">
        <v>61.84</v>
      </c>
      <c r="K15" s="152">
        <f t="shared" si="1"/>
        <v>4081.44</v>
      </c>
      <c r="L15" s="152">
        <v>21</v>
      </c>
      <c r="M15" s="152">
        <f t="shared" si="2"/>
        <v>0</v>
      </c>
      <c r="N15" s="150">
        <v>0</v>
      </c>
      <c r="O15" s="150">
        <f t="shared" si="3"/>
        <v>0</v>
      </c>
      <c r="P15" s="150">
        <v>2.7E-4</v>
      </c>
      <c r="Q15" s="150">
        <f t="shared" si="4"/>
        <v>1.7819999999999999E-2</v>
      </c>
      <c r="R15" s="150"/>
      <c r="S15" s="150"/>
      <c r="T15" s="153">
        <v>0.1116</v>
      </c>
      <c r="U15" s="150">
        <f t="shared" si="5"/>
        <v>7.37</v>
      </c>
      <c r="V15" s="154"/>
      <c r="W15" s="154"/>
      <c r="X15" s="154"/>
      <c r="Y15" s="154"/>
      <c r="Z15" s="154"/>
      <c r="AA15" s="154"/>
      <c r="AB15" s="154"/>
      <c r="AC15" s="154"/>
      <c r="AD15" s="154"/>
      <c r="AE15" s="154" t="s">
        <v>91</v>
      </c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</row>
    <row r="16" spans="1:60" outlineLevel="1" x14ac:dyDescent="0.2">
      <c r="A16" s="148">
        <v>8</v>
      </c>
      <c r="B16" s="148" t="s">
        <v>106</v>
      </c>
      <c r="C16" s="149" t="s">
        <v>107</v>
      </c>
      <c r="D16" s="173" t="s">
        <v>94</v>
      </c>
      <c r="E16" s="174">
        <v>66</v>
      </c>
      <c r="F16" s="151"/>
      <c r="G16" s="176">
        <f t="shared" si="6"/>
        <v>0</v>
      </c>
      <c r="H16" s="152">
        <v>0</v>
      </c>
      <c r="I16" s="152">
        <f t="shared" si="0"/>
        <v>0</v>
      </c>
      <c r="J16" s="152">
        <v>206.5</v>
      </c>
      <c r="K16" s="152">
        <f t="shared" si="1"/>
        <v>13629</v>
      </c>
      <c r="L16" s="152">
        <v>21</v>
      </c>
      <c r="M16" s="152">
        <f t="shared" si="2"/>
        <v>0</v>
      </c>
      <c r="N16" s="150">
        <v>0</v>
      </c>
      <c r="O16" s="150">
        <f t="shared" si="3"/>
        <v>0</v>
      </c>
      <c r="P16" s="150">
        <v>0</v>
      </c>
      <c r="Q16" s="150">
        <f t="shared" si="4"/>
        <v>0</v>
      </c>
      <c r="R16" s="150"/>
      <c r="S16" s="150"/>
      <c r="T16" s="153">
        <v>0.3</v>
      </c>
      <c r="U16" s="150">
        <f t="shared" si="5"/>
        <v>19.8</v>
      </c>
      <c r="V16" s="154"/>
      <c r="W16" s="154"/>
      <c r="X16" s="154"/>
      <c r="Y16" s="154"/>
      <c r="Z16" s="154"/>
      <c r="AA16" s="154"/>
      <c r="AB16" s="154"/>
      <c r="AC16" s="154"/>
      <c r="AD16" s="154"/>
      <c r="AE16" s="154" t="s">
        <v>91</v>
      </c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</row>
    <row r="17" spans="1:60" ht="22.5" outlineLevel="1" x14ac:dyDescent="0.2">
      <c r="A17" s="148">
        <v>9</v>
      </c>
      <c r="B17" s="148" t="s">
        <v>108</v>
      </c>
      <c r="C17" s="149" t="s">
        <v>109</v>
      </c>
      <c r="D17" s="173" t="s">
        <v>94</v>
      </c>
      <c r="E17" s="174">
        <v>62</v>
      </c>
      <c r="F17" s="151"/>
      <c r="G17" s="176">
        <f t="shared" si="6"/>
        <v>0</v>
      </c>
      <c r="H17" s="152">
        <v>0</v>
      </c>
      <c r="I17" s="152">
        <f t="shared" si="0"/>
        <v>0</v>
      </c>
      <c r="J17" s="152">
        <v>530</v>
      </c>
      <c r="K17" s="152">
        <f t="shared" si="1"/>
        <v>32860</v>
      </c>
      <c r="L17" s="152">
        <v>21</v>
      </c>
      <c r="M17" s="152">
        <f t="shared" si="2"/>
        <v>0</v>
      </c>
      <c r="N17" s="150">
        <v>0</v>
      </c>
      <c r="O17" s="150">
        <f t="shared" si="3"/>
        <v>0</v>
      </c>
      <c r="P17" s="150">
        <v>0</v>
      </c>
      <c r="Q17" s="150">
        <f t="shared" si="4"/>
        <v>0</v>
      </c>
      <c r="R17" s="150"/>
      <c r="S17" s="150"/>
      <c r="T17" s="153">
        <v>0.77</v>
      </c>
      <c r="U17" s="150">
        <f t="shared" si="5"/>
        <v>47.74</v>
      </c>
      <c r="V17" s="154"/>
      <c r="W17" s="154"/>
      <c r="X17" s="154"/>
      <c r="Y17" s="154"/>
      <c r="Z17" s="154"/>
      <c r="AA17" s="154"/>
      <c r="AB17" s="154"/>
      <c r="AC17" s="154"/>
      <c r="AD17" s="154"/>
      <c r="AE17" s="154" t="s">
        <v>91</v>
      </c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</row>
    <row r="18" spans="1:60" outlineLevel="1" x14ac:dyDescent="0.2">
      <c r="A18" s="148">
        <v>10</v>
      </c>
      <c r="B18" s="148" t="s">
        <v>110</v>
      </c>
      <c r="C18" s="149" t="s">
        <v>111</v>
      </c>
      <c r="D18" s="173" t="s">
        <v>97</v>
      </c>
      <c r="E18" s="174">
        <v>60</v>
      </c>
      <c r="F18" s="151"/>
      <c r="G18" s="176">
        <f t="shared" si="6"/>
        <v>0</v>
      </c>
      <c r="H18" s="152">
        <v>0</v>
      </c>
      <c r="I18" s="152">
        <f t="shared" si="0"/>
        <v>0</v>
      </c>
      <c r="J18" s="152">
        <v>750</v>
      </c>
      <c r="K18" s="152">
        <f t="shared" si="1"/>
        <v>45000</v>
      </c>
      <c r="L18" s="152">
        <v>21</v>
      </c>
      <c r="M18" s="152">
        <f t="shared" si="2"/>
        <v>0</v>
      </c>
      <c r="N18" s="150">
        <v>0</v>
      </c>
      <c r="O18" s="150">
        <f t="shared" si="3"/>
        <v>0</v>
      </c>
      <c r="P18" s="150">
        <v>0</v>
      </c>
      <c r="Q18" s="150">
        <f t="shared" si="4"/>
        <v>0</v>
      </c>
      <c r="R18" s="150"/>
      <c r="S18" s="150"/>
      <c r="T18" s="153">
        <v>0.12</v>
      </c>
      <c r="U18" s="150">
        <f t="shared" si="5"/>
        <v>7.2</v>
      </c>
      <c r="V18" s="154"/>
      <c r="W18" s="154"/>
      <c r="X18" s="154"/>
      <c r="Y18" s="154"/>
      <c r="Z18" s="154"/>
      <c r="AA18" s="154"/>
      <c r="AB18" s="154"/>
      <c r="AC18" s="154"/>
      <c r="AD18" s="154"/>
      <c r="AE18" s="154" t="s">
        <v>91</v>
      </c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</row>
    <row r="19" spans="1:60" outlineLevel="1" x14ac:dyDescent="0.2">
      <c r="A19" s="148">
        <v>11</v>
      </c>
      <c r="B19" s="148" t="s">
        <v>112</v>
      </c>
      <c r="C19" s="149" t="s">
        <v>113</v>
      </c>
      <c r="D19" s="173" t="s">
        <v>94</v>
      </c>
      <c r="E19" s="174">
        <v>7</v>
      </c>
      <c r="F19" s="151"/>
      <c r="G19" s="176">
        <f t="shared" si="6"/>
        <v>0</v>
      </c>
      <c r="H19" s="152">
        <v>0</v>
      </c>
      <c r="I19" s="152">
        <f t="shared" si="0"/>
        <v>0</v>
      </c>
      <c r="J19" s="152">
        <v>306</v>
      </c>
      <c r="K19" s="152">
        <f t="shared" si="1"/>
        <v>2142</v>
      </c>
      <c r="L19" s="152">
        <v>21</v>
      </c>
      <c r="M19" s="152">
        <f t="shared" si="2"/>
        <v>0</v>
      </c>
      <c r="N19" s="150">
        <v>0</v>
      </c>
      <c r="O19" s="150">
        <f t="shared" si="3"/>
        <v>0</v>
      </c>
      <c r="P19" s="150">
        <v>0</v>
      </c>
      <c r="Q19" s="150">
        <f t="shared" si="4"/>
        <v>0</v>
      </c>
      <c r="R19" s="150"/>
      <c r="S19" s="150"/>
      <c r="T19" s="153">
        <v>0.44500000000000001</v>
      </c>
      <c r="U19" s="150">
        <f t="shared" si="5"/>
        <v>3.12</v>
      </c>
      <c r="V19" s="154"/>
      <c r="W19" s="154"/>
      <c r="X19" s="154"/>
      <c r="Y19" s="154"/>
      <c r="Z19" s="154"/>
      <c r="AA19" s="154"/>
      <c r="AB19" s="154"/>
      <c r="AC19" s="154"/>
      <c r="AD19" s="154"/>
      <c r="AE19" s="154" t="s">
        <v>91</v>
      </c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</row>
    <row r="20" spans="1:60" outlineLevel="1" x14ac:dyDescent="0.2">
      <c r="A20" s="148">
        <v>12</v>
      </c>
      <c r="B20" s="148" t="s">
        <v>114</v>
      </c>
      <c r="C20" s="149" t="s">
        <v>115</v>
      </c>
      <c r="D20" s="173" t="s">
        <v>94</v>
      </c>
      <c r="E20" s="174">
        <v>1</v>
      </c>
      <c r="F20" s="151"/>
      <c r="G20" s="176">
        <f t="shared" si="6"/>
        <v>0</v>
      </c>
      <c r="H20" s="152">
        <v>0</v>
      </c>
      <c r="I20" s="152">
        <f t="shared" si="0"/>
        <v>0</v>
      </c>
      <c r="J20" s="152">
        <v>172</v>
      </c>
      <c r="K20" s="152">
        <f t="shared" si="1"/>
        <v>172</v>
      </c>
      <c r="L20" s="152">
        <v>21</v>
      </c>
      <c r="M20" s="152">
        <f t="shared" si="2"/>
        <v>0</v>
      </c>
      <c r="N20" s="150">
        <v>0</v>
      </c>
      <c r="O20" s="150">
        <f t="shared" si="3"/>
        <v>0</v>
      </c>
      <c r="P20" s="150">
        <v>0</v>
      </c>
      <c r="Q20" s="150">
        <f t="shared" si="4"/>
        <v>0</v>
      </c>
      <c r="R20" s="150"/>
      <c r="S20" s="150"/>
      <c r="T20" s="153">
        <v>0.25</v>
      </c>
      <c r="U20" s="150">
        <f t="shared" si="5"/>
        <v>0.25</v>
      </c>
      <c r="V20" s="154"/>
      <c r="W20" s="154"/>
      <c r="X20" s="154"/>
      <c r="Y20" s="154"/>
      <c r="Z20" s="154"/>
      <c r="AA20" s="154"/>
      <c r="AB20" s="154"/>
      <c r="AC20" s="154"/>
      <c r="AD20" s="154"/>
      <c r="AE20" s="154" t="s">
        <v>91</v>
      </c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</row>
    <row r="21" spans="1:60" outlineLevel="1" x14ac:dyDescent="0.2">
      <c r="A21" s="148">
        <v>13</v>
      </c>
      <c r="B21" s="148" t="s">
        <v>116</v>
      </c>
      <c r="C21" s="149" t="s">
        <v>117</v>
      </c>
      <c r="D21" s="173" t="s">
        <v>94</v>
      </c>
      <c r="E21" s="174">
        <v>1</v>
      </c>
      <c r="F21" s="151"/>
      <c r="G21" s="176">
        <f t="shared" si="6"/>
        <v>0</v>
      </c>
      <c r="H21" s="152">
        <v>0</v>
      </c>
      <c r="I21" s="152">
        <f t="shared" si="0"/>
        <v>0</v>
      </c>
      <c r="J21" s="152">
        <v>1376</v>
      </c>
      <c r="K21" s="152">
        <f t="shared" si="1"/>
        <v>1376</v>
      </c>
      <c r="L21" s="152">
        <v>21</v>
      </c>
      <c r="M21" s="152">
        <f t="shared" si="2"/>
        <v>0</v>
      </c>
      <c r="N21" s="150">
        <v>0</v>
      </c>
      <c r="O21" s="150">
        <f t="shared" si="3"/>
        <v>0</v>
      </c>
      <c r="P21" s="150">
        <v>0</v>
      </c>
      <c r="Q21" s="150">
        <f t="shared" si="4"/>
        <v>0</v>
      </c>
      <c r="R21" s="150"/>
      <c r="S21" s="150"/>
      <c r="T21" s="153">
        <v>2</v>
      </c>
      <c r="U21" s="150">
        <f t="shared" si="5"/>
        <v>2</v>
      </c>
      <c r="V21" s="154"/>
      <c r="W21" s="154"/>
      <c r="X21" s="154"/>
      <c r="Y21" s="154"/>
      <c r="Z21" s="154"/>
      <c r="AA21" s="154"/>
      <c r="AB21" s="154"/>
      <c r="AC21" s="154"/>
      <c r="AD21" s="154"/>
      <c r="AE21" s="154" t="s">
        <v>91</v>
      </c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</row>
    <row r="22" spans="1:60" outlineLevel="1" x14ac:dyDescent="0.2">
      <c r="A22" s="148">
        <v>14</v>
      </c>
      <c r="B22" s="148" t="s">
        <v>118</v>
      </c>
      <c r="C22" s="149" t="s">
        <v>119</v>
      </c>
      <c r="D22" s="173" t="s">
        <v>94</v>
      </c>
      <c r="E22" s="174">
        <v>13</v>
      </c>
      <c r="F22" s="151"/>
      <c r="G22" s="176">
        <f t="shared" si="6"/>
        <v>0</v>
      </c>
      <c r="H22" s="152">
        <v>0</v>
      </c>
      <c r="I22" s="152">
        <f t="shared" si="0"/>
        <v>0</v>
      </c>
      <c r="J22" s="152">
        <v>234</v>
      </c>
      <c r="K22" s="152">
        <f t="shared" si="1"/>
        <v>3042</v>
      </c>
      <c r="L22" s="152">
        <v>21</v>
      </c>
      <c r="M22" s="152">
        <f t="shared" si="2"/>
        <v>0</v>
      </c>
      <c r="N22" s="150">
        <v>0</v>
      </c>
      <c r="O22" s="150">
        <f t="shared" si="3"/>
        <v>0</v>
      </c>
      <c r="P22" s="150">
        <v>0</v>
      </c>
      <c r="Q22" s="150">
        <f t="shared" si="4"/>
        <v>0</v>
      </c>
      <c r="R22" s="150"/>
      <c r="S22" s="150"/>
      <c r="T22" s="153">
        <v>0.34</v>
      </c>
      <c r="U22" s="150">
        <f t="shared" si="5"/>
        <v>4.42</v>
      </c>
      <c r="V22" s="154"/>
      <c r="W22" s="154"/>
      <c r="X22" s="154"/>
      <c r="Y22" s="154"/>
      <c r="Z22" s="154"/>
      <c r="AA22" s="154"/>
      <c r="AB22" s="154"/>
      <c r="AC22" s="154"/>
      <c r="AD22" s="154"/>
      <c r="AE22" s="154" t="s">
        <v>91</v>
      </c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</row>
    <row r="23" spans="1:60" outlineLevel="1" x14ac:dyDescent="0.2">
      <c r="A23" s="148">
        <v>15</v>
      </c>
      <c r="B23" s="148" t="s">
        <v>120</v>
      </c>
      <c r="C23" s="149" t="s">
        <v>121</v>
      </c>
      <c r="D23" s="173" t="s">
        <v>94</v>
      </c>
      <c r="E23" s="174">
        <v>38</v>
      </c>
      <c r="F23" s="151"/>
      <c r="G23" s="176">
        <f t="shared" si="6"/>
        <v>0</v>
      </c>
      <c r="H23" s="152">
        <v>0</v>
      </c>
      <c r="I23" s="152">
        <f t="shared" si="0"/>
        <v>0</v>
      </c>
      <c r="J23" s="152">
        <v>179</v>
      </c>
      <c r="K23" s="152">
        <f t="shared" si="1"/>
        <v>6802</v>
      </c>
      <c r="L23" s="152">
        <v>21</v>
      </c>
      <c r="M23" s="152">
        <f t="shared" si="2"/>
        <v>0</v>
      </c>
      <c r="N23" s="150">
        <v>0</v>
      </c>
      <c r="O23" s="150">
        <f t="shared" si="3"/>
        <v>0</v>
      </c>
      <c r="P23" s="150">
        <v>0</v>
      </c>
      <c r="Q23" s="150">
        <f t="shared" si="4"/>
        <v>0</v>
      </c>
      <c r="R23" s="150"/>
      <c r="S23" s="150"/>
      <c r="T23" s="153">
        <v>0.26</v>
      </c>
      <c r="U23" s="150">
        <f t="shared" si="5"/>
        <v>9.8800000000000008</v>
      </c>
      <c r="V23" s="154"/>
      <c r="W23" s="154"/>
      <c r="X23" s="154"/>
      <c r="Y23" s="154"/>
      <c r="Z23" s="154"/>
      <c r="AA23" s="154"/>
      <c r="AB23" s="154"/>
      <c r="AC23" s="154"/>
      <c r="AD23" s="154"/>
      <c r="AE23" s="154" t="s">
        <v>91</v>
      </c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outlineLevel="1" x14ac:dyDescent="0.2">
      <c r="A24" s="148">
        <v>16</v>
      </c>
      <c r="B24" s="148" t="s">
        <v>122</v>
      </c>
      <c r="C24" s="149" t="s">
        <v>123</v>
      </c>
      <c r="D24" s="173" t="s">
        <v>94</v>
      </c>
      <c r="E24" s="174">
        <v>2</v>
      </c>
      <c r="F24" s="151"/>
      <c r="G24" s="176">
        <f t="shared" si="6"/>
        <v>0</v>
      </c>
      <c r="H24" s="152">
        <v>0</v>
      </c>
      <c r="I24" s="152">
        <f t="shared" si="0"/>
        <v>0</v>
      </c>
      <c r="J24" s="152">
        <v>364.5</v>
      </c>
      <c r="K24" s="152">
        <f t="shared" si="1"/>
        <v>729</v>
      </c>
      <c r="L24" s="152">
        <v>21</v>
      </c>
      <c r="M24" s="152">
        <f t="shared" si="2"/>
        <v>0</v>
      </c>
      <c r="N24" s="150">
        <v>0</v>
      </c>
      <c r="O24" s="150">
        <f t="shared" si="3"/>
        <v>0</v>
      </c>
      <c r="P24" s="150">
        <v>0</v>
      </c>
      <c r="Q24" s="150">
        <f t="shared" si="4"/>
        <v>0</v>
      </c>
      <c r="R24" s="150"/>
      <c r="S24" s="150"/>
      <c r="T24" s="153">
        <v>0.53</v>
      </c>
      <c r="U24" s="150">
        <f t="shared" si="5"/>
        <v>1.06</v>
      </c>
      <c r="V24" s="154"/>
      <c r="W24" s="154"/>
      <c r="X24" s="154"/>
      <c r="Y24" s="154"/>
      <c r="Z24" s="154"/>
      <c r="AA24" s="154"/>
      <c r="AB24" s="154"/>
      <c r="AC24" s="154"/>
      <c r="AD24" s="154"/>
      <c r="AE24" s="154" t="s">
        <v>91</v>
      </c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</row>
    <row r="25" spans="1:60" outlineLevel="1" x14ac:dyDescent="0.2">
      <c r="A25" s="148">
        <v>17</v>
      </c>
      <c r="B25" s="148" t="s">
        <v>124</v>
      </c>
      <c r="C25" s="149" t="s">
        <v>125</v>
      </c>
      <c r="D25" s="173" t="s">
        <v>94</v>
      </c>
      <c r="E25" s="174">
        <v>8</v>
      </c>
      <c r="F25" s="151"/>
      <c r="G25" s="176">
        <f t="shared" si="6"/>
        <v>0</v>
      </c>
      <c r="H25" s="152">
        <v>0</v>
      </c>
      <c r="I25" s="152">
        <f t="shared" si="0"/>
        <v>0</v>
      </c>
      <c r="J25" s="152">
        <v>285</v>
      </c>
      <c r="K25" s="152">
        <f t="shared" si="1"/>
        <v>2280</v>
      </c>
      <c r="L25" s="152">
        <v>21</v>
      </c>
      <c r="M25" s="152">
        <f t="shared" si="2"/>
        <v>0</v>
      </c>
      <c r="N25" s="150">
        <v>0</v>
      </c>
      <c r="O25" s="150">
        <f t="shared" si="3"/>
        <v>0</v>
      </c>
      <c r="P25" s="150">
        <v>0</v>
      </c>
      <c r="Q25" s="150">
        <f t="shared" si="4"/>
        <v>0</v>
      </c>
      <c r="R25" s="150"/>
      <c r="S25" s="150"/>
      <c r="T25" s="153">
        <v>0.35</v>
      </c>
      <c r="U25" s="150">
        <f t="shared" si="5"/>
        <v>2.8</v>
      </c>
      <c r="V25" s="154"/>
      <c r="W25" s="154"/>
      <c r="X25" s="154"/>
      <c r="Y25" s="154"/>
      <c r="Z25" s="154"/>
      <c r="AA25" s="154"/>
      <c r="AB25" s="154"/>
      <c r="AC25" s="154"/>
      <c r="AD25" s="154"/>
      <c r="AE25" s="154" t="s">
        <v>91</v>
      </c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outlineLevel="1" x14ac:dyDescent="0.2">
      <c r="A26" s="148">
        <v>18</v>
      </c>
      <c r="B26" s="148" t="s">
        <v>126</v>
      </c>
      <c r="C26" s="149" t="s">
        <v>127</v>
      </c>
      <c r="D26" s="173" t="s">
        <v>97</v>
      </c>
      <c r="E26" s="174">
        <v>600</v>
      </c>
      <c r="F26" s="151"/>
      <c r="G26" s="176">
        <f t="shared" si="6"/>
        <v>0</v>
      </c>
      <c r="H26" s="152">
        <v>0</v>
      </c>
      <c r="I26" s="152">
        <f t="shared" si="0"/>
        <v>0</v>
      </c>
      <c r="J26" s="152">
        <v>44</v>
      </c>
      <c r="K26" s="152">
        <f t="shared" si="1"/>
        <v>26400</v>
      </c>
      <c r="L26" s="152">
        <v>21</v>
      </c>
      <c r="M26" s="152">
        <f t="shared" si="2"/>
        <v>0</v>
      </c>
      <c r="N26" s="150">
        <v>0</v>
      </c>
      <c r="O26" s="150">
        <f t="shared" si="3"/>
        <v>0</v>
      </c>
      <c r="P26" s="150">
        <v>0</v>
      </c>
      <c r="Q26" s="150">
        <f t="shared" si="4"/>
        <v>0</v>
      </c>
      <c r="R26" s="150"/>
      <c r="S26" s="150"/>
      <c r="T26" s="153">
        <v>6.4000000000000001E-2</v>
      </c>
      <c r="U26" s="150">
        <f t="shared" si="5"/>
        <v>38.4</v>
      </c>
      <c r="V26" s="154"/>
      <c r="W26" s="154"/>
      <c r="X26" s="154"/>
      <c r="Y26" s="154"/>
      <c r="Z26" s="154"/>
      <c r="AA26" s="154"/>
      <c r="AB26" s="154"/>
      <c r="AC26" s="154"/>
      <c r="AD26" s="154"/>
      <c r="AE26" s="154" t="s">
        <v>91</v>
      </c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</row>
    <row r="27" spans="1:60" outlineLevel="1" x14ac:dyDescent="0.2">
      <c r="A27" s="148">
        <v>19</v>
      </c>
      <c r="B27" s="148" t="s">
        <v>128</v>
      </c>
      <c r="C27" s="149" t="s">
        <v>129</v>
      </c>
      <c r="D27" s="173" t="s">
        <v>97</v>
      </c>
      <c r="E27" s="174">
        <v>650</v>
      </c>
      <c r="F27" s="151"/>
      <c r="G27" s="176">
        <f t="shared" si="6"/>
        <v>0</v>
      </c>
      <c r="H27" s="152">
        <v>0</v>
      </c>
      <c r="I27" s="152">
        <f t="shared" si="0"/>
        <v>0</v>
      </c>
      <c r="J27" s="152">
        <v>44.2</v>
      </c>
      <c r="K27" s="152">
        <f t="shared" si="1"/>
        <v>28730</v>
      </c>
      <c r="L27" s="152">
        <v>21</v>
      </c>
      <c r="M27" s="152">
        <f t="shared" si="2"/>
        <v>0</v>
      </c>
      <c r="N27" s="150">
        <v>0</v>
      </c>
      <c r="O27" s="150">
        <f t="shared" si="3"/>
        <v>0</v>
      </c>
      <c r="P27" s="150">
        <v>0</v>
      </c>
      <c r="Q27" s="150">
        <f t="shared" si="4"/>
        <v>0</v>
      </c>
      <c r="R27" s="150"/>
      <c r="S27" s="150"/>
      <c r="T27" s="153">
        <v>6.4149999999999999E-2</v>
      </c>
      <c r="U27" s="150">
        <f t="shared" si="5"/>
        <v>41.7</v>
      </c>
      <c r="V27" s="154"/>
      <c r="W27" s="154"/>
      <c r="X27" s="154"/>
      <c r="Y27" s="154"/>
      <c r="Z27" s="154"/>
      <c r="AA27" s="154"/>
      <c r="AB27" s="154"/>
      <c r="AC27" s="154"/>
      <c r="AD27" s="154"/>
      <c r="AE27" s="154" t="s">
        <v>91</v>
      </c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</row>
    <row r="28" spans="1:60" ht="22.5" outlineLevel="1" x14ac:dyDescent="0.2">
      <c r="A28" s="148">
        <v>20</v>
      </c>
      <c r="B28" s="148" t="s">
        <v>130</v>
      </c>
      <c r="C28" s="149" t="s">
        <v>131</v>
      </c>
      <c r="D28" s="173" t="s">
        <v>97</v>
      </c>
      <c r="E28" s="174">
        <v>35</v>
      </c>
      <c r="F28" s="151"/>
      <c r="G28" s="176">
        <f t="shared" si="6"/>
        <v>0</v>
      </c>
      <c r="H28" s="152">
        <v>0</v>
      </c>
      <c r="I28" s="152">
        <f t="shared" si="0"/>
        <v>0</v>
      </c>
      <c r="J28" s="152">
        <v>34.700000000000003</v>
      </c>
      <c r="K28" s="152">
        <f t="shared" si="1"/>
        <v>1214.5</v>
      </c>
      <c r="L28" s="152">
        <v>21</v>
      </c>
      <c r="M28" s="152">
        <f t="shared" si="2"/>
        <v>0</v>
      </c>
      <c r="N28" s="150">
        <v>0</v>
      </c>
      <c r="O28" s="150">
        <f t="shared" si="3"/>
        <v>0</v>
      </c>
      <c r="P28" s="150">
        <v>0</v>
      </c>
      <c r="Q28" s="150">
        <f t="shared" si="4"/>
        <v>0</v>
      </c>
      <c r="R28" s="150"/>
      <c r="S28" s="150"/>
      <c r="T28" s="153">
        <v>7.2459999999999997E-2</v>
      </c>
      <c r="U28" s="150">
        <f t="shared" si="5"/>
        <v>2.54</v>
      </c>
      <c r="V28" s="154"/>
      <c r="W28" s="154"/>
      <c r="X28" s="154"/>
      <c r="Y28" s="154"/>
      <c r="Z28" s="154"/>
      <c r="AA28" s="154"/>
      <c r="AB28" s="154"/>
      <c r="AC28" s="154"/>
      <c r="AD28" s="154"/>
      <c r="AE28" s="154" t="s">
        <v>91</v>
      </c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</row>
    <row r="29" spans="1:60" ht="22.5" outlineLevel="1" x14ac:dyDescent="0.2">
      <c r="A29" s="148">
        <v>21</v>
      </c>
      <c r="B29" s="148" t="s">
        <v>132</v>
      </c>
      <c r="C29" s="149" t="s">
        <v>133</v>
      </c>
      <c r="D29" s="173" t="s">
        <v>97</v>
      </c>
      <c r="E29" s="174">
        <v>200</v>
      </c>
      <c r="F29" s="151"/>
      <c r="G29" s="176">
        <f t="shared" si="6"/>
        <v>0</v>
      </c>
      <c r="H29" s="152">
        <v>0</v>
      </c>
      <c r="I29" s="152">
        <f t="shared" si="0"/>
        <v>0</v>
      </c>
      <c r="J29" s="152">
        <v>61.9</v>
      </c>
      <c r="K29" s="152">
        <f t="shared" si="1"/>
        <v>12380</v>
      </c>
      <c r="L29" s="152">
        <v>21</v>
      </c>
      <c r="M29" s="152">
        <f t="shared" si="2"/>
        <v>0</v>
      </c>
      <c r="N29" s="150">
        <v>0</v>
      </c>
      <c r="O29" s="150">
        <f t="shared" si="3"/>
        <v>0</v>
      </c>
      <c r="P29" s="150">
        <v>0</v>
      </c>
      <c r="Q29" s="150">
        <f t="shared" si="4"/>
        <v>0</v>
      </c>
      <c r="R29" s="150"/>
      <c r="S29" s="150"/>
      <c r="T29" s="153">
        <v>0.09</v>
      </c>
      <c r="U29" s="150">
        <f t="shared" si="5"/>
        <v>18</v>
      </c>
      <c r="V29" s="154"/>
      <c r="W29" s="154"/>
      <c r="X29" s="154"/>
      <c r="Y29" s="154"/>
      <c r="Z29" s="154"/>
      <c r="AA29" s="154"/>
      <c r="AB29" s="154"/>
      <c r="AC29" s="154"/>
      <c r="AD29" s="154"/>
      <c r="AE29" s="154" t="s">
        <v>91</v>
      </c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</row>
    <row r="30" spans="1:60" ht="22.5" outlineLevel="1" x14ac:dyDescent="0.2">
      <c r="A30" s="148">
        <v>22</v>
      </c>
      <c r="B30" s="148" t="s">
        <v>134</v>
      </c>
      <c r="C30" s="149" t="s">
        <v>135</v>
      </c>
      <c r="D30" s="173" t="s">
        <v>97</v>
      </c>
      <c r="E30" s="174">
        <v>40</v>
      </c>
      <c r="F30" s="151"/>
      <c r="G30" s="176">
        <f t="shared" si="6"/>
        <v>0</v>
      </c>
      <c r="H30" s="152">
        <v>0</v>
      </c>
      <c r="I30" s="152">
        <f t="shared" si="0"/>
        <v>0</v>
      </c>
      <c r="J30" s="152">
        <v>63.3</v>
      </c>
      <c r="K30" s="152">
        <f t="shared" si="1"/>
        <v>2532</v>
      </c>
      <c r="L30" s="152">
        <v>21</v>
      </c>
      <c r="M30" s="152">
        <f t="shared" si="2"/>
        <v>0</v>
      </c>
      <c r="N30" s="150">
        <v>0</v>
      </c>
      <c r="O30" s="150">
        <f t="shared" si="3"/>
        <v>0</v>
      </c>
      <c r="P30" s="150">
        <v>0</v>
      </c>
      <c r="Q30" s="150">
        <f t="shared" si="4"/>
        <v>0</v>
      </c>
      <c r="R30" s="150"/>
      <c r="S30" s="150"/>
      <c r="T30" s="153">
        <v>9.1999999999999998E-2</v>
      </c>
      <c r="U30" s="150">
        <f t="shared" si="5"/>
        <v>3.68</v>
      </c>
      <c r="V30" s="154"/>
      <c r="W30" s="154"/>
      <c r="X30" s="154"/>
      <c r="Y30" s="154"/>
      <c r="Z30" s="154"/>
      <c r="AA30" s="154"/>
      <c r="AB30" s="154"/>
      <c r="AC30" s="154"/>
      <c r="AD30" s="154"/>
      <c r="AE30" s="154" t="s">
        <v>91</v>
      </c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</row>
    <row r="31" spans="1:60" outlineLevel="1" x14ac:dyDescent="0.2">
      <c r="A31" s="148">
        <v>23</v>
      </c>
      <c r="B31" s="148" t="s">
        <v>136</v>
      </c>
      <c r="C31" s="149" t="s">
        <v>137</v>
      </c>
      <c r="D31" s="173" t="s">
        <v>97</v>
      </c>
      <c r="E31" s="174">
        <v>5</v>
      </c>
      <c r="F31" s="151"/>
      <c r="G31" s="176">
        <f t="shared" si="6"/>
        <v>0</v>
      </c>
      <c r="H31" s="152">
        <v>0</v>
      </c>
      <c r="I31" s="152">
        <f t="shared" si="0"/>
        <v>0</v>
      </c>
      <c r="J31" s="152">
        <v>64.7</v>
      </c>
      <c r="K31" s="152">
        <f t="shared" si="1"/>
        <v>323.5</v>
      </c>
      <c r="L31" s="152">
        <v>21</v>
      </c>
      <c r="M31" s="152">
        <f t="shared" si="2"/>
        <v>0</v>
      </c>
      <c r="N31" s="150">
        <v>0</v>
      </c>
      <c r="O31" s="150">
        <f t="shared" si="3"/>
        <v>0</v>
      </c>
      <c r="P31" s="150">
        <v>0</v>
      </c>
      <c r="Q31" s="150">
        <f t="shared" si="4"/>
        <v>0</v>
      </c>
      <c r="R31" s="150"/>
      <c r="S31" s="150"/>
      <c r="T31" s="153">
        <v>9.4E-2</v>
      </c>
      <c r="U31" s="150">
        <f t="shared" si="5"/>
        <v>0.47</v>
      </c>
      <c r="V31" s="154"/>
      <c r="W31" s="154"/>
      <c r="X31" s="154"/>
      <c r="Y31" s="154"/>
      <c r="Z31" s="154"/>
      <c r="AA31" s="154"/>
      <c r="AB31" s="154"/>
      <c r="AC31" s="154"/>
      <c r="AD31" s="154"/>
      <c r="AE31" s="154" t="s">
        <v>91</v>
      </c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</row>
    <row r="32" spans="1:60" outlineLevel="1" x14ac:dyDescent="0.2">
      <c r="A32" s="148">
        <v>24</v>
      </c>
      <c r="B32" s="148" t="s">
        <v>138</v>
      </c>
      <c r="C32" s="149" t="s">
        <v>139</v>
      </c>
      <c r="D32" s="173" t="s">
        <v>97</v>
      </c>
      <c r="E32" s="174">
        <v>20</v>
      </c>
      <c r="F32" s="151"/>
      <c r="G32" s="176">
        <f t="shared" si="6"/>
        <v>0</v>
      </c>
      <c r="H32" s="152">
        <v>0</v>
      </c>
      <c r="I32" s="152">
        <f t="shared" si="0"/>
        <v>0</v>
      </c>
      <c r="J32" s="152">
        <v>43.7</v>
      </c>
      <c r="K32" s="152">
        <f t="shared" si="1"/>
        <v>874</v>
      </c>
      <c r="L32" s="152">
        <v>21</v>
      </c>
      <c r="M32" s="152">
        <f t="shared" si="2"/>
        <v>0</v>
      </c>
      <c r="N32" s="150">
        <v>0</v>
      </c>
      <c r="O32" s="150">
        <f t="shared" si="3"/>
        <v>0</v>
      </c>
      <c r="P32" s="150">
        <v>0</v>
      </c>
      <c r="Q32" s="150">
        <f t="shared" si="4"/>
        <v>0</v>
      </c>
      <c r="R32" s="150"/>
      <c r="S32" s="150"/>
      <c r="T32" s="153">
        <v>9.1219999999999996E-2</v>
      </c>
      <c r="U32" s="150">
        <f t="shared" si="5"/>
        <v>1.82</v>
      </c>
      <c r="V32" s="154"/>
      <c r="W32" s="154"/>
      <c r="X32" s="154"/>
      <c r="Y32" s="154"/>
      <c r="Z32" s="154"/>
      <c r="AA32" s="154"/>
      <c r="AB32" s="154"/>
      <c r="AC32" s="154"/>
      <c r="AD32" s="154"/>
      <c r="AE32" s="154" t="s">
        <v>91</v>
      </c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1:60" outlineLevel="1" x14ac:dyDescent="0.2">
      <c r="A33" s="148">
        <v>25</v>
      </c>
      <c r="B33" s="148" t="s">
        <v>140</v>
      </c>
      <c r="C33" s="149" t="s">
        <v>141</v>
      </c>
      <c r="D33" s="173" t="s">
        <v>97</v>
      </c>
      <c r="E33" s="174">
        <v>40</v>
      </c>
      <c r="F33" s="151"/>
      <c r="G33" s="176">
        <f t="shared" si="6"/>
        <v>0</v>
      </c>
      <c r="H33" s="152">
        <v>0</v>
      </c>
      <c r="I33" s="152">
        <f t="shared" si="0"/>
        <v>0</v>
      </c>
      <c r="J33" s="152">
        <v>44.2</v>
      </c>
      <c r="K33" s="152">
        <f t="shared" si="1"/>
        <v>1768</v>
      </c>
      <c r="L33" s="152">
        <v>21</v>
      </c>
      <c r="M33" s="152">
        <f t="shared" si="2"/>
        <v>0</v>
      </c>
      <c r="N33" s="150">
        <v>0</v>
      </c>
      <c r="O33" s="150">
        <f t="shared" si="3"/>
        <v>0</v>
      </c>
      <c r="P33" s="150">
        <v>0</v>
      </c>
      <c r="Q33" s="150">
        <f t="shared" si="4"/>
        <v>0</v>
      </c>
      <c r="R33" s="150"/>
      <c r="S33" s="150"/>
      <c r="T33" s="153">
        <v>6.4149999999999999E-2</v>
      </c>
      <c r="U33" s="150">
        <f t="shared" si="5"/>
        <v>2.57</v>
      </c>
      <c r="V33" s="154"/>
      <c r="W33" s="154"/>
      <c r="X33" s="154"/>
      <c r="Y33" s="154"/>
      <c r="Z33" s="154"/>
      <c r="AA33" s="154"/>
      <c r="AB33" s="154"/>
      <c r="AC33" s="154"/>
      <c r="AD33" s="154"/>
      <c r="AE33" s="154" t="s">
        <v>91</v>
      </c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</row>
    <row r="34" spans="1:60" outlineLevel="1" x14ac:dyDescent="0.2">
      <c r="A34" s="148">
        <v>26</v>
      </c>
      <c r="B34" s="148" t="s">
        <v>142</v>
      </c>
      <c r="C34" s="149" t="s">
        <v>143</v>
      </c>
      <c r="D34" s="173" t="s">
        <v>97</v>
      </c>
      <c r="E34" s="174">
        <v>350</v>
      </c>
      <c r="F34" s="151"/>
      <c r="G34" s="176">
        <f t="shared" si="6"/>
        <v>0</v>
      </c>
      <c r="H34" s="152">
        <v>0</v>
      </c>
      <c r="I34" s="152">
        <f t="shared" si="0"/>
        <v>0</v>
      </c>
      <c r="J34" s="152">
        <v>62.3</v>
      </c>
      <c r="K34" s="152">
        <f t="shared" si="1"/>
        <v>21805</v>
      </c>
      <c r="L34" s="152">
        <v>21</v>
      </c>
      <c r="M34" s="152">
        <f t="shared" si="2"/>
        <v>0</v>
      </c>
      <c r="N34" s="150">
        <v>0</v>
      </c>
      <c r="O34" s="150">
        <f t="shared" si="3"/>
        <v>0</v>
      </c>
      <c r="P34" s="150">
        <v>0</v>
      </c>
      <c r="Q34" s="150">
        <f t="shared" si="4"/>
        <v>0</v>
      </c>
      <c r="R34" s="150"/>
      <c r="S34" s="150"/>
      <c r="T34" s="153">
        <v>9.0499999999999997E-2</v>
      </c>
      <c r="U34" s="150">
        <f t="shared" si="5"/>
        <v>31.68</v>
      </c>
      <c r="V34" s="154"/>
      <c r="W34" s="154"/>
      <c r="X34" s="154"/>
      <c r="Y34" s="154"/>
      <c r="Z34" s="154"/>
      <c r="AA34" s="154"/>
      <c r="AB34" s="154"/>
      <c r="AC34" s="154"/>
      <c r="AD34" s="154"/>
      <c r="AE34" s="154" t="s">
        <v>91</v>
      </c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1:60" outlineLevel="1" x14ac:dyDescent="0.2">
      <c r="A35" s="148">
        <v>27</v>
      </c>
      <c r="B35" s="148" t="s">
        <v>144</v>
      </c>
      <c r="C35" s="149" t="s">
        <v>145</v>
      </c>
      <c r="D35" s="173" t="s">
        <v>97</v>
      </c>
      <c r="E35" s="174">
        <v>100</v>
      </c>
      <c r="F35" s="151"/>
      <c r="G35" s="176">
        <f t="shared" si="6"/>
        <v>0</v>
      </c>
      <c r="H35" s="152">
        <v>0</v>
      </c>
      <c r="I35" s="152">
        <f t="shared" si="0"/>
        <v>0</v>
      </c>
      <c r="J35" s="152">
        <v>62.3</v>
      </c>
      <c r="K35" s="152">
        <f t="shared" si="1"/>
        <v>6230</v>
      </c>
      <c r="L35" s="152">
        <v>21</v>
      </c>
      <c r="M35" s="152">
        <f t="shared" si="2"/>
        <v>0</v>
      </c>
      <c r="N35" s="150">
        <v>0</v>
      </c>
      <c r="O35" s="150">
        <f t="shared" si="3"/>
        <v>0</v>
      </c>
      <c r="P35" s="150">
        <v>0</v>
      </c>
      <c r="Q35" s="150">
        <f t="shared" si="4"/>
        <v>0</v>
      </c>
      <c r="R35" s="150"/>
      <c r="S35" s="150"/>
      <c r="T35" s="153">
        <v>9.0499999999999997E-2</v>
      </c>
      <c r="U35" s="150">
        <f t="shared" si="5"/>
        <v>9.0500000000000007</v>
      </c>
      <c r="V35" s="154"/>
      <c r="W35" s="154"/>
      <c r="X35" s="154"/>
      <c r="Y35" s="154"/>
      <c r="Z35" s="154"/>
      <c r="AA35" s="154"/>
      <c r="AB35" s="154"/>
      <c r="AC35" s="154"/>
      <c r="AD35" s="154"/>
      <c r="AE35" s="154" t="s">
        <v>91</v>
      </c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</row>
    <row r="36" spans="1:60" ht="22.5" outlineLevel="1" x14ac:dyDescent="0.2">
      <c r="A36" s="148">
        <v>28</v>
      </c>
      <c r="B36" s="148" t="s">
        <v>146</v>
      </c>
      <c r="C36" s="149" t="s">
        <v>147</v>
      </c>
      <c r="D36" s="173" t="s">
        <v>97</v>
      </c>
      <c r="E36" s="174">
        <v>30</v>
      </c>
      <c r="F36" s="151"/>
      <c r="G36" s="176">
        <f t="shared" si="6"/>
        <v>0</v>
      </c>
      <c r="H36" s="152">
        <v>0</v>
      </c>
      <c r="I36" s="152">
        <f t="shared" si="0"/>
        <v>0</v>
      </c>
      <c r="J36" s="152">
        <v>90.6</v>
      </c>
      <c r="K36" s="152">
        <f t="shared" si="1"/>
        <v>2718</v>
      </c>
      <c r="L36" s="152">
        <v>21</v>
      </c>
      <c r="M36" s="152">
        <f t="shared" si="2"/>
        <v>0</v>
      </c>
      <c r="N36" s="150">
        <v>0</v>
      </c>
      <c r="O36" s="150">
        <f t="shared" si="3"/>
        <v>0</v>
      </c>
      <c r="P36" s="150">
        <v>0</v>
      </c>
      <c r="Q36" s="150">
        <f t="shared" si="4"/>
        <v>0</v>
      </c>
      <c r="R36" s="150"/>
      <c r="S36" s="150"/>
      <c r="T36" s="153">
        <v>0.18933</v>
      </c>
      <c r="U36" s="150">
        <f t="shared" si="5"/>
        <v>5.68</v>
      </c>
      <c r="V36" s="154"/>
      <c r="W36" s="154"/>
      <c r="X36" s="154"/>
      <c r="Y36" s="154"/>
      <c r="Z36" s="154"/>
      <c r="AA36" s="154"/>
      <c r="AB36" s="154"/>
      <c r="AC36" s="154"/>
      <c r="AD36" s="154"/>
      <c r="AE36" s="154" t="s">
        <v>91</v>
      </c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outlineLevel="1" x14ac:dyDescent="0.2">
      <c r="A37" s="148">
        <v>29</v>
      </c>
      <c r="B37" s="148" t="s">
        <v>148</v>
      </c>
      <c r="C37" s="149" t="s">
        <v>149</v>
      </c>
      <c r="D37" s="173" t="s">
        <v>94</v>
      </c>
      <c r="E37" s="174">
        <v>100</v>
      </c>
      <c r="F37" s="151"/>
      <c r="G37" s="176">
        <f t="shared" si="6"/>
        <v>0</v>
      </c>
      <c r="H37" s="152">
        <v>0</v>
      </c>
      <c r="I37" s="152">
        <f t="shared" si="0"/>
        <v>0</v>
      </c>
      <c r="J37" s="152">
        <v>34.799999999999997</v>
      </c>
      <c r="K37" s="152">
        <f t="shared" si="1"/>
        <v>3480</v>
      </c>
      <c r="L37" s="152">
        <v>21</v>
      </c>
      <c r="M37" s="152">
        <f t="shared" si="2"/>
        <v>0</v>
      </c>
      <c r="N37" s="150">
        <v>0</v>
      </c>
      <c r="O37" s="150">
        <f t="shared" si="3"/>
        <v>0</v>
      </c>
      <c r="P37" s="150">
        <v>0</v>
      </c>
      <c r="Q37" s="150">
        <f t="shared" si="4"/>
        <v>0</v>
      </c>
      <c r="R37" s="150"/>
      <c r="S37" s="150"/>
      <c r="T37" s="153">
        <v>5.0500000000000003E-2</v>
      </c>
      <c r="U37" s="150">
        <f t="shared" si="5"/>
        <v>5.05</v>
      </c>
      <c r="V37" s="154"/>
      <c r="W37" s="154"/>
      <c r="X37" s="154"/>
      <c r="Y37" s="154"/>
      <c r="Z37" s="154"/>
      <c r="AA37" s="154"/>
      <c r="AB37" s="154"/>
      <c r="AC37" s="154"/>
      <c r="AD37" s="154"/>
      <c r="AE37" s="154" t="s">
        <v>91</v>
      </c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</row>
    <row r="38" spans="1:60" outlineLevel="1" x14ac:dyDescent="0.2">
      <c r="A38" s="148">
        <v>30</v>
      </c>
      <c r="B38" s="148" t="s">
        <v>150</v>
      </c>
      <c r="C38" s="149" t="s">
        <v>151</v>
      </c>
      <c r="D38" s="173" t="s">
        <v>94</v>
      </c>
      <c r="E38" s="174">
        <v>6</v>
      </c>
      <c r="F38" s="151"/>
      <c r="G38" s="176">
        <f t="shared" si="6"/>
        <v>0</v>
      </c>
      <c r="H38" s="152">
        <v>0</v>
      </c>
      <c r="I38" s="152">
        <f t="shared" si="0"/>
        <v>0</v>
      </c>
      <c r="J38" s="152">
        <v>41.6</v>
      </c>
      <c r="K38" s="152">
        <f t="shared" si="1"/>
        <v>249.6</v>
      </c>
      <c r="L38" s="152">
        <v>21</v>
      </c>
      <c r="M38" s="152">
        <f t="shared" si="2"/>
        <v>0</v>
      </c>
      <c r="N38" s="150">
        <v>0</v>
      </c>
      <c r="O38" s="150">
        <f t="shared" si="3"/>
        <v>0</v>
      </c>
      <c r="P38" s="150">
        <v>0</v>
      </c>
      <c r="Q38" s="150">
        <f t="shared" si="4"/>
        <v>0</v>
      </c>
      <c r="R38" s="150"/>
      <c r="S38" s="150"/>
      <c r="T38" s="153">
        <v>6.0499999999999998E-2</v>
      </c>
      <c r="U38" s="150">
        <f t="shared" si="5"/>
        <v>0.36</v>
      </c>
      <c r="V38" s="154"/>
      <c r="W38" s="154"/>
      <c r="X38" s="154"/>
      <c r="Y38" s="154"/>
      <c r="Z38" s="154"/>
      <c r="AA38" s="154"/>
      <c r="AB38" s="154"/>
      <c r="AC38" s="154"/>
      <c r="AD38" s="154"/>
      <c r="AE38" s="154" t="s">
        <v>91</v>
      </c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outlineLevel="1" x14ac:dyDescent="0.2">
      <c r="A39" s="148">
        <v>31</v>
      </c>
      <c r="B39" s="148" t="s">
        <v>124</v>
      </c>
      <c r="C39" s="149" t="s">
        <v>152</v>
      </c>
      <c r="D39" s="173" t="s">
        <v>94</v>
      </c>
      <c r="E39" s="174">
        <v>1</v>
      </c>
      <c r="F39" s="151"/>
      <c r="G39" s="176">
        <f t="shared" si="6"/>
        <v>0</v>
      </c>
      <c r="H39" s="152">
        <v>0</v>
      </c>
      <c r="I39" s="152">
        <f t="shared" si="0"/>
        <v>0</v>
      </c>
      <c r="J39" s="152">
        <v>167.5</v>
      </c>
      <c r="K39" s="152">
        <f t="shared" si="1"/>
        <v>167.5</v>
      </c>
      <c r="L39" s="152">
        <v>21</v>
      </c>
      <c r="M39" s="152">
        <f t="shared" si="2"/>
        <v>0</v>
      </c>
      <c r="N39" s="150">
        <v>0</v>
      </c>
      <c r="O39" s="150">
        <f t="shared" si="3"/>
        <v>0</v>
      </c>
      <c r="P39" s="150">
        <v>0</v>
      </c>
      <c r="Q39" s="150">
        <f t="shared" si="4"/>
        <v>0</v>
      </c>
      <c r="R39" s="150"/>
      <c r="S39" s="150"/>
      <c r="T39" s="153">
        <v>0.35</v>
      </c>
      <c r="U39" s="150">
        <f t="shared" si="5"/>
        <v>0.35</v>
      </c>
      <c r="V39" s="154"/>
      <c r="W39" s="154"/>
      <c r="X39" s="154"/>
      <c r="Y39" s="154"/>
      <c r="Z39" s="154"/>
      <c r="AA39" s="154"/>
      <c r="AB39" s="154"/>
      <c r="AC39" s="154"/>
      <c r="AD39" s="154"/>
      <c r="AE39" s="154" t="s">
        <v>91</v>
      </c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</row>
    <row r="40" spans="1:60" ht="22.5" outlineLevel="1" x14ac:dyDescent="0.2">
      <c r="A40" s="148">
        <v>32</v>
      </c>
      <c r="B40" s="148" t="s">
        <v>153</v>
      </c>
      <c r="C40" s="149" t="s">
        <v>154</v>
      </c>
      <c r="D40" s="173" t="s">
        <v>155</v>
      </c>
      <c r="E40" s="174">
        <v>1</v>
      </c>
      <c r="F40" s="151"/>
      <c r="G40" s="176">
        <f t="shared" si="6"/>
        <v>0</v>
      </c>
      <c r="H40" s="152">
        <v>0</v>
      </c>
      <c r="I40" s="152">
        <f t="shared" si="0"/>
        <v>0</v>
      </c>
      <c r="J40" s="152">
        <v>1500</v>
      </c>
      <c r="K40" s="152">
        <f t="shared" si="1"/>
        <v>1500</v>
      </c>
      <c r="L40" s="152">
        <v>21</v>
      </c>
      <c r="M40" s="152">
        <f t="shared" si="2"/>
        <v>0</v>
      </c>
      <c r="N40" s="150">
        <v>0</v>
      </c>
      <c r="O40" s="150">
        <f t="shared" si="3"/>
        <v>0</v>
      </c>
      <c r="P40" s="150">
        <v>0</v>
      </c>
      <c r="Q40" s="150">
        <f t="shared" si="4"/>
        <v>0</v>
      </c>
      <c r="R40" s="150"/>
      <c r="S40" s="150"/>
      <c r="T40" s="153">
        <v>0</v>
      </c>
      <c r="U40" s="150">
        <f t="shared" si="5"/>
        <v>0</v>
      </c>
      <c r="V40" s="154"/>
      <c r="W40" s="154"/>
      <c r="X40" s="154"/>
      <c r="Y40" s="154"/>
      <c r="Z40" s="154"/>
      <c r="AA40" s="154"/>
      <c r="AB40" s="154"/>
      <c r="AC40" s="154"/>
      <c r="AD40" s="154"/>
      <c r="AE40" s="154" t="s">
        <v>91</v>
      </c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1:60" outlineLevel="1" x14ac:dyDescent="0.2">
      <c r="A41" s="148">
        <v>33</v>
      </c>
      <c r="B41" s="148" t="s">
        <v>156</v>
      </c>
      <c r="C41" s="149" t="s">
        <v>157</v>
      </c>
      <c r="D41" s="173" t="s">
        <v>94</v>
      </c>
      <c r="E41" s="174">
        <v>8</v>
      </c>
      <c r="F41" s="151"/>
      <c r="G41" s="176">
        <f t="shared" si="6"/>
        <v>0</v>
      </c>
      <c r="H41" s="152">
        <v>0</v>
      </c>
      <c r="I41" s="152">
        <f t="shared" si="0"/>
        <v>0</v>
      </c>
      <c r="J41" s="152">
        <v>500</v>
      </c>
      <c r="K41" s="152">
        <f t="shared" si="1"/>
        <v>4000</v>
      </c>
      <c r="L41" s="152">
        <v>21</v>
      </c>
      <c r="M41" s="152">
        <f t="shared" si="2"/>
        <v>0</v>
      </c>
      <c r="N41" s="150">
        <v>0</v>
      </c>
      <c r="O41" s="150">
        <f t="shared" si="3"/>
        <v>0</v>
      </c>
      <c r="P41" s="150">
        <v>0</v>
      </c>
      <c r="Q41" s="150">
        <f t="shared" si="4"/>
        <v>0</v>
      </c>
      <c r="R41" s="150"/>
      <c r="S41" s="150"/>
      <c r="T41" s="153">
        <v>0</v>
      </c>
      <c r="U41" s="150">
        <f t="shared" si="5"/>
        <v>0</v>
      </c>
      <c r="V41" s="154"/>
      <c r="W41" s="154"/>
      <c r="X41" s="154"/>
      <c r="Y41" s="154"/>
      <c r="Z41" s="154"/>
      <c r="AA41" s="154"/>
      <c r="AB41" s="154"/>
      <c r="AC41" s="154"/>
      <c r="AD41" s="154"/>
      <c r="AE41" s="154" t="s">
        <v>91</v>
      </c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</row>
    <row r="42" spans="1:60" outlineLevel="1" x14ac:dyDescent="0.2">
      <c r="A42" s="148">
        <v>34</v>
      </c>
      <c r="B42" s="148" t="s">
        <v>158</v>
      </c>
      <c r="C42" s="149" t="s">
        <v>159</v>
      </c>
      <c r="D42" s="173" t="s">
        <v>94</v>
      </c>
      <c r="E42" s="174">
        <v>2</v>
      </c>
      <c r="F42" s="151"/>
      <c r="G42" s="176">
        <f t="shared" si="6"/>
        <v>0</v>
      </c>
      <c r="H42" s="152">
        <v>0</v>
      </c>
      <c r="I42" s="152">
        <f t="shared" si="0"/>
        <v>0</v>
      </c>
      <c r="J42" s="152">
        <v>201</v>
      </c>
      <c r="K42" s="152">
        <f t="shared" si="1"/>
        <v>402</v>
      </c>
      <c r="L42" s="152">
        <v>21</v>
      </c>
      <c r="M42" s="152">
        <f t="shared" si="2"/>
        <v>0</v>
      </c>
      <c r="N42" s="150">
        <v>0</v>
      </c>
      <c r="O42" s="150">
        <f t="shared" si="3"/>
        <v>0</v>
      </c>
      <c r="P42" s="150">
        <v>0</v>
      </c>
      <c r="Q42" s="150">
        <f t="shared" si="4"/>
        <v>0</v>
      </c>
      <c r="R42" s="150"/>
      <c r="S42" s="150"/>
      <c r="T42" s="153">
        <v>0.42</v>
      </c>
      <c r="U42" s="150">
        <f t="shared" si="5"/>
        <v>0.84</v>
      </c>
      <c r="V42" s="154"/>
      <c r="W42" s="154"/>
      <c r="X42" s="154"/>
      <c r="Y42" s="154"/>
      <c r="Z42" s="154"/>
      <c r="AA42" s="154"/>
      <c r="AB42" s="154"/>
      <c r="AC42" s="154"/>
      <c r="AD42" s="154"/>
      <c r="AE42" s="154" t="s">
        <v>91</v>
      </c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outlineLevel="1" x14ac:dyDescent="0.2">
      <c r="A43" s="148">
        <v>35</v>
      </c>
      <c r="B43" s="148" t="s">
        <v>160</v>
      </c>
      <c r="C43" s="149" t="s">
        <v>161</v>
      </c>
      <c r="D43" s="173" t="s">
        <v>90</v>
      </c>
      <c r="E43" s="174">
        <v>10</v>
      </c>
      <c r="F43" s="151"/>
      <c r="G43" s="176">
        <f t="shared" si="6"/>
        <v>0</v>
      </c>
      <c r="H43" s="152">
        <v>0</v>
      </c>
      <c r="I43" s="152">
        <f t="shared" si="0"/>
        <v>0</v>
      </c>
      <c r="J43" s="152">
        <v>520</v>
      </c>
      <c r="K43" s="152">
        <f t="shared" si="1"/>
        <v>5200</v>
      </c>
      <c r="L43" s="152">
        <v>21</v>
      </c>
      <c r="M43" s="152">
        <f t="shared" si="2"/>
        <v>0</v>
      </c>
      <c r="N43" s="150">
        <v>0</v>
      </c>
      <c r="O43" s="150">
        <f t="shared" si="3"/>
        <v>0</v>
      </c>
      <c r="P43" s="150">
        <v>0</v>
      </c>
      <c r="Q43" s="150">
        <f t="shared" si="4"/>
        <v>0</v>
      </c>
      <c r="R43" s="150"/>
      <c r="S43" s="150"/>
      <c r="T43" s="153">
        <v>0</v>
      </c>
      <c r="U43" s="150">
        <f t="shared" si="5"/>
        <v>0</v>
      </c>
      <c r="V43" s="154"/>
      <c r="W43" s="154"/>
      <c r="X43" s="154"/>
      <c r="Y43" s="154"/>
      <c r="Z43" s="154"/>
      <c r="AA43" s="154"/>
      <c r="AB43" s="154"/>
      <c r="AC43" s="154"/>
      <c r="AD43" s="154"/>
      <c r="AE43" s="154" t="s">
        <v>91</v>
      </c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</row>
    <row r="44" spans="1:60" outlineLevel="1" x14ac:dyDescent="0.2">
      <c r="A44" s="148">
        <v>36</v>
      </c>
      <c r="B44" s="148" t="s">
        <v>162</v>
      </c>
      <c r="C44" s="149" t="s">
        <v>163</v>
      </c>
      <c r="D44" s="173" t="s">
        <v>90</v>
      </c>
      <c r="E44" s="174">
        <v>16</v>
      </c>
      <c r="F44" s="151"/>
      <c r="G44" s="176">
        <f t="shared" si="6"/>
        <v>0</v>
      </c>
      <c r="H44" s="152">
        <v>0</v>
      </c>
      <c r="I44" s="152">
        <f t="shared" si="0"/>
        <v>0</v>
      </c>
      <c r="J44" s="152">
        <v>520</v>
      </c>
      <c r="K44" s="152">
        <f t="shared" si="1"/>
        <v>8320</v>
      </c>
      <c r="L44" s="152">
        <v>21</v>
      </c>
      <c r="M44" s="152">
        <f t="shared" si="2"/>
        <v>0</v>
      </c>
      <c r="N44" s="150">
        <v>0</v>
      </c>
      <c r="O44" s="150">
        <f t="shared" si="3"/>
        <v>0</v>
      </c>
      <c r="P44" s="150">
        <v>0</v>
      </c>
      <c r="Q44" s="150">
        <f t="shared" si="4"/>
        <v>0</v>
      </c>
      <c r="R44" s="150"/>
      <c r="S44" s="150"/>
      <c r="T44" s="153">
        <v>0</v>
      </c>
      <c r="U44" s="150">
        <f t="shared" si="5"/>
        <v>0</v>
      </c>
      <c r="V44" s="154"/>
      <c r="W44" s="154"/>
      <c r="X44" s="154"/>
      <c r="Y44" s="154"/>
      <c r="Z44" s="154"/>
      <c r="AA44" s="154"/>
      <c r="AB44" s="154"/>
      <c r="AC44" s="154"/>
      <c r="AD44" s="154"/>
      <c r="AE44" s="154" t="s">
        <v>91</v>
      </c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outlineLevel="1" x14ac:dyDescent="0.2">
      <c r="A45" s="148">
        <v>37</v>
      </c>
      <c r="B45" s="148" t="s">
        <v>164</v>
      </c>
      <c r="C45" s="149" t="s">
        <v>165</v>
      </c>
      <c r="D45" s="173" t="s">
        <v>90</v>
      </c>
      <c r="E45" s="174">
        <v>16</v>
      </c>
      <c r="F45" s="151"/>
      <c r="G45" s="176">
        <f t="shared" si="6"/>
        <v>0</v>
      </c>
      <c r="H45" s="152">
        <v>0</v>
      </c>
      <c r="I45" s="152">
        <f t="shared" si="0"/>
        <v>0</v>
      </c>
      <c r="J45" s="152">
        <v>520</v>
      </c>
      <c r="K45" s="152">
        <f t="shared" si="1"/>
        <v>8320</v>
      </c>
      <c r="L45" s="152">
        <v>21</v>
      </c>
      <c r="M45" s="152">
        <f t="shared" si="2"/>
        <v>0</v>
      </c>
      <c r="N45" s="150">
        <v>0</v>
      </c>
      <c r="O45" s="150">
        <f t="shared" si="3"/>
        <v>0</v>
      </c>
      <c r="P45" s="150">
        <v>0</v>
      </c>
      <c r="Q45" s="150">
        <f t="shared" si="4"/>
        <v>0</v>
      </c>
      <c r="R45" s="150"/>
      <c r="S45" s="150"/>
      <c r="T45" s="153">
        <v>0.16</v>
      </c>
      <c r="U45" s="150">
        <f t="shared" si="5"/>
        <v>2.56</v>
      </c>
      <c r="V45" s="154"/>
      <c r="W45" s="154"/>
      <c r="X45" s="154"/>
      <c r="Y45" s="154"/>
      <c r="Z45" s="154"/>
      <c r="AA45" s="154"/>
      <c r="AB45" s="154"/>
      <c r="AC45" s="154"/>
      <c r="AD45" s="154"/>
      <c r="AE45" s="154" t="s">
        <v>91</v>
      </c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</row>
    <row r="46" spans="1:60" ht="22.5" outlineLevel="1" x14ac:dyDescent="0.2">
      <c r="A46" s="148">
        <v>38</v>
      </c>
      <c r="B46" s="148" t="s">
        <v>166</v>
      </c>
      <c r="C46" s="149" t="s">
        <v>167</v>
      </c>
      <c r="D46" s="173" t="s">
        <v>90</v>
      </c>
      <c r="E46" s="174">
        <v>16</v>
      </c>
      <c r="F46" s="151"/>
      <c r="G46" s="176">
        <f t="shared" si="6"/>
        <v>0</v>
      </c>
      <c r="H46" s="152">
        <v>0</v>
      </c>
      <c r="I46" s="152">
        <f t="shared" si="0"/>
        <v>0</v>
      </c>
      <c r="J46" s="152">
        <v>520</v>
      </c>
      <c r="K46" s="152">
        <f t="shared" si="1"/>
        <v>8320</v>
      </c>
      <c r="L46" s="152">
        <v>21</v>
      </c>
      <c r="M46" s="152">
        <f t="shared" si="2"/>
        <v>0</v>
      </c>
      <c r="N46" s="150">
        <v>0</v>
      </c>
      <c r="O46" s="150">
        <f t="shared" si="3"/>
        <v>0</v>
      </c>
      <c r="P46" s="150">
        <v>0</v>
      </c>
      <c r="Q46" s="150">
        <f t="shared" si="4"/>
        <v>0</v>
      </c>
      <c r="R46" s="150"/>
      <c r="S46" s="150"/>
      <c r="T46" s="153">
        <v>0</v>
      </c>
      <c r="U46" s="150">
        <f t="shared" si="5"/>
        <v>0</v>
      </c>
      <c r="V46" s="154"/>
      <c r="W46" s="154"/>
      <c r="X46" s="154"/>
      <c r="Y46" s="154"/>
      <c r="Z46" s="154"/>
      <c r="AA46" s="154"/>
      <c r="AB46" s="154"/>
      <c r="AC46" s="154"/>
      <c r="AD46" s="154"/>
      <c r="AE46" s="154" t="s">
        <v>91</v>
      </c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x14ac:dyDescent="0.2">
      <c r="A47" s="155" t="s">
        <v>86</v>
      </c>
      <c r="B47" s="155" t="s">
        <v>54</v>
      </c>
      <c r="C47" s="156" t="s">
        <v>55</v>
      </c>
      <c r="D47" s="157"/>
      <c r="E47" s="158"/>
      <c r="F47" s="159"/>
      <c r="G47" s="179">
        <f>SUMIF(AE48:AE50,"&lt;&gt;NOR",G48:G50)</f>
        <v>0</v>
      </c>
      <c r="H47" s="159"/>
      <c r="I47" s="159">
        <f>SUM(I48:I50)</f>
        <v>0</v>
      </c>
      <c r="J47" s="159"/>
      <c r="K47" s="159">
        <f>SUM(K48:K50)</f>
        <v>3150.54</v>
      </c>
      <c r="L47" s="159"/>
      <c r="M47" s="159">
        <f>SUM(M48:M50)</f>
        <v>0</v>
      </c>
      <c r="N47" s="157"/>
      <c r="O47" s="157">
        <f>SUM(O48:O50)</f>
        <v>0</v>
      </c>
      <c r="P47" s="157"/>
      <c r="Q47" s="157">
        <f>SUM(Q48:Q50)</f>
        <v>0</v>
      </c>
      <c r="R47" s="157"/>
      <c r="S47" s="157"/>
      <c r="T47" s="160"/>
      <c r="U47" s="157">
        <f>SUM(U48:U50)</f>
        <v>0.45</v>
      </c>
      <c r="AE47" s="127" t="s">
        <v>87</v>
      </c>
    </row>
    <row r="48" spans="1:60" outlineLevel="1" x14ac:dyDescent="0.2">
      <c r="A48" s="148">
        <v>39</v>
      </c>
      <c r="B48" s="148" t="s">
        <v>168</v>
      </c>
      <c r="C48" s="149" t="s">
        <v>169</v>
      </c>
      <c r="D48" s="173" t="s">
        <v>170</v>
      </c>
      <c r="E48" s="174">
        <v>0.91620000000000001</v>
      </c>
      <c r="F48" s="151"/>
      <c r="G48" s="176">
        <f t="shared" si="6"/>
        <v>0</v>
      </c>
      <c r="H48" s="152">
        <v>0</v>
      </c>
      <c r="I48" s="152">
        <f>ROUND(E48*H48,2)</f>
        <v>0</v>
      </c>
      <c r="J48" s="152">
        <v>330.5</v>
      </c>
      <c r="K48" s="152">
        <f>ROUND(E48*J48,2)</f>
        <v>302.8</v>
      </c>
      <c r="L48" s="152">
        <v>21</v>
      </c>
      <c r="M48" s="152">
        <f>G48*(1+L48/100)</f>
        <v>0</v>
      </c>
      <c r="N48" s="150">
        <v>0</v>
      </c>
      <c r="O48" s="150">
        <f>ROUND(E48*N48,5)</f>
        <v>0</v>
      </c>
      <c r="P48" s="150">
        <v>0</v>
      </c>
      <c r="Q48" s="150">
        <f>ROUND(E48*P48,5)</f>
        <v>0</v>
      </c>
      <c r="R48" s="150"/>
      <c r="S48" s="150"/>
      <c r="T48" s="153">
        <v>0.49</v>
      </c>
      <c r="U48" s="150">
        <f>ROUND(E48*T48,2)</f>
        <v>0.45</v>
      </c>
      <c r="V48" s="154"/>
      <c r="W48" s="154"/>
      <c r="X48" s="154"/>
      <c r="Y48" s="154"/>
      <c r="Z48" s="154"/>
      <c r="AA48" s="154"/>
      <c r="AB48" s="154"/>
      <c r="AC48" s="154"/>
      <c r="AD48" s="154"/>
      <c r="AE48" s="154" t="s">
        <v>91</v>
      </c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</row>
    <row r="49" spans="1:60" outlineLevel="1" x14ac:dyDescent="0.2">
      <c r="A49" s="148">
        <v>40</v>
      </c>
      <c r="B49" s="148" t="s">
        <v>171</v>
      </c>
      <c r="C49" s="149" t="s">
        <v>172</v>
      </c>
      <c r="D49" s="173" t="s">
        <v>170</v>
      </c>
      <c r="E49" s="174">
        <v>0.91620000000000001</v>
      </c>
      <c r="F49" s="151"/>
      <c r="G49" s="176">
        <f t="shared" si="6"/>
        <v>0</v>
      </c>
      <c r="H49" s="152">
        <v>0</v>
      </c>
      <c r="I49" s="152">
        <f>ROUND(E49*H49,2)</f>
        <v>0</v>
      </c>
      <c r="J49" s="152">
        <v>28.2</v>
      </c>
      <c r="K49" s="152">
        <f>ROUND(E49*J49,2)</f>
        <v>25.84</v>
      </c>
      <c r="L49" s="152">
        <v>21</v>
      </c>
      <c r="M49" s="152">
        <f>G49*(1+L49/100)</f>
        <v>0</v>
      </c>
      <c r="N49" s="150">
        <v>0</v>
      </c>
      <c r="O49" s="150">
        <f>ROUND(E49*N49,5)</f>
        <v>0</v>
      </c>
      <c r="P49" s="150">
        <v>0</v>
      </c>
      <c r="Q49" s="150">
        <f>ROUND(E49*P49,5)</f>
        <v>0</v>
      </c>
      <c r="R49" s="150"/>
      <c r="S49" s="150"/>
      <c r="T49" s="153">
        <v>0</v>
      </c>
      <c r="U49" s="150">
        <f>ROUND(E49*T49,2)</f>
        <v>0</v>
      </c>
      <c r="V49" s="154"/>
      <c r="W49" s="154"/>
      <c r="X49" s="154"/>
      <c r="Y49" s="154"/>
      <c r="Z49" s="154"/>
      <c r="AA49" s="154"/>
      <c r="AB49" s="154"/>
      <c r="AC49" s="154"/>
      <c r="AD49" s="154"/>
      <c r="AE49" s="154" t="s">
        <v>91</v>
      </c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</row>
    <row r="50" spans="1:60" ht="22.5" outlineLevel="1" x14ac:dyDescent="0.2">
      <c r="A50" s="148">
        <v>41</v>
      </c>
      <c r="B50" s="148" t="s">
        <v>173</v>
      </c>
      <c r="C50" s="149" t="s">
        <v>174</v>
      </c>
      <c r="D50" s="173" t="s">
        <v>170</v>
      </c>
      <c r="E50" s="174">
        <v>0.91620000000000001</v>
      </c>
      <c r="F50" s="151"/>
      <c r="G50" s="176">
        <f t="shared" si="6"/>
        <v>0</v>
      </c>
      <c r="H50" s="152">
        <v>0</v>
      </c>
      <c r="I50" s="152">
        <f>ROUND(E50*H50,2)</f>
        <v>0</v>
      </c>
      <c r="J50" s="152">
        <v>3080</v>
      </c>
      <c r="K50" s="152">
        <f>ROUND(E50*J50,2)</f>
        <v>2821.9</v>
      </c>
      <c r="L50" s="152">
        <v>21</v>
      </c>
      <c r="M50" s="152">
        <f>G50*(1+L50/100)</f>
        <v>0</v>
      </c>
      <c r="N50" s="150">
        <v>0</v>
      </c>
      <c r="O50" s="150">
        <f>ROUND(E50*N50,5)</f>
        <v>0</v>
      </c>
      <c r="P50" s="150">
        <v>0</v>
      </c>
      <c r="Q50" s="150">
        <f>ROUND(E50*P50,5)</f>
        <v>0</v>
      </c>
      <c r="R50" s="150"/>
      <c r="S50" s="150"/>
      <c r="T50" s="153">
        <v>0</v>
      </c>
      <c r="U50" s="150">
        <f>ROUND(E50*T50,2)</f>
        <v>0</v>
      </c>
      <c r="V50" s="154"/>
      <c r="W50" s="154"/>
      <c r="X50" s="154"/>
      <c r="Y50" s="154"/>
      <c r="Z50" s="154"/>
      <c r="AA50" s="154"/>
      <c r="AB50" s="154"/>
      <c r="AC50" s="154"/>
      <c r="AD50" s="154"/>
      <c r="AE50" s="154" t="s">
        <v>91</v>
      </c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</row>
    <row r="51" spans="1:60" x14ac:dyDescent="0.2">
      <c r="A51" s="155" t="s">
        <v>86</v>
      </c>
      <c r="B51" s="155" t="s">
        <v>56</v>
      </c>
      <c r="C51" s="156" t="s">
        <v>57</v>
      </c>
      <c r="D51" s="157"/>
      <c r="E51" s="158"/>
      <c r="F51" s="159"/>
      <c r="G51" s="179">
        <f>SUMIF(AE52:AE127,"&lt;&gt;NOR",G52:G127)</f>
        <v>0</v>
      </c>
      <c r="H51" s="159"/>
      <c r="I51" s="159">
        <f>SUM(I52:I127)</f>
        <v>1878721</v>
      </c>
      <c r="J51" s="159"/>
      <c r="K51" s="159">
        <f>SUM(K52:K127)</f>
        <v>4000</v>
      </c>
      <c r="L51" s="159"/>
      <c r="M51" s="159">
        <f>SUM(M52:M127)</f>
        <v>0</v>
      </c>
      <c r="N51" s="157"/>
      <c r="O51" s="157">
        <f>SUM(O52:O127)</f>
        <v>0.75245000000000006</v>
      </c>
      <c r="P51" s="157"/>
      <c r="Q51" s="157">
        <f>SUM(Q52:Q127)</f>
        <v>0</v>
      </c>
      <c r="R51" s="157"/>
      <c r="S51" s="157"/>
      <c r="T51" s="160"/>
      <c r="U51" s="157">
        <f>SUM(U52:U127)</f>
        <v>0</v>
      </c>
      <c r="AE51" s="127" t="s">
        <v>87</v>
      </c>
    </row>
    <row r="52" spans="1:60" outlineLevel="1" x14ac:dyDescent="0.2">
      <c r="A52" s="148">
        <v>42</v>
      </c>
      <c r="B52" s="148" t="s">
        <v>175</v>
      </c>
      <c r="C52" s="149" t="s">
        <v>176</v>
      </c>
      <c r="D52" s="173" t="s">
        <v>97</v>
      </c>
      <c r="E52" s="174">
        <v>100</v>
      </c>
      <c r="F52" s="151"/>
      <c r="G52" s="176">
        <f t="shared" si="6"/>
        <v>0</v>
      </c>
      <c r="H52" s="152">
        <v>480</v>
      </c>
      <c r="I52" s="152">
        <f>ROUND(E52*H52,2)</f>
        <v>48000</v>
      </c>
      <c r="J52" s="152">
        <v>0</v>
      </c>
      <c r="K52" s="152">
        <f>ROUND(E52*J52,2)</f>
        <v>0</v>
      </c>
      <c r="L52" s="152">
        <v>21</v>
      </c>
      <c r="M52" s="152">
        <f>G52*(1+L52/100)</f>
        <v>0</v>
      </c>
      <c r="N52" s="150">
        <v>2.2499999999999998E-3</v>
      </c>
      <c r="O52" s="150">
        <f>ROUND(E52*N52,5)</f>
        <v>0.22500000000000001</v>
      </c>
      <c r="P52" s="150">
        <v>0</v>
      </c>
      <c r="Q52" s="150">
        <f>ROUND(E52*P52,5)</f>
        <v>0</v>
      </c>
      <c r="R52" s="150"/>
      <c r="S52" s="150"/>
      <c r="T52" s="153">
        <v>0</v>
      </c>
      <c r="U52" s="150">
        <f>ROUND(E52*T52,2)</f>
        <v>0</v>
      </c>
      <c r="V52" s="154"/>
      <c r="W52" s="154"/>
      <c r="X52" s="154"/>
      <c r="Y52" s="154"/>
      <c r="Z52" s="154"/>
      <c r="AA52" s="154"/>
      <c r="AB52" s="154"/>
      <c r="AC52" s="154"/>
      <c r="AD52" s="154"/>
      <c r="AE52" s="154" t="s">
        <v>177</v>
      </c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</row>
    <row r="53" spans="1:60" outlineLevel="1" x14ac:dyDescent="0.2">
      <c r="A53" s="148"/>
      <c r="B53" s="148"/>
      <c r="C53" s="231" t="s">
        <v>178</v>
      </c>
      <c r="D53" s="232"/>
      <c r="E53" s="233"/>
      <c r="F53" s="234"/>
      <c r="G53" s="235"/>
      <c r="H53" s="152"/>
      <c r="I53" s="152"/>
      <c r="J53" s="152"/>
      <c r="K53" s="152"/>
      <c r="L53" s="152"/>
      <c r="M53" s="152"/>
      <c r="N53" s="150"/>
      <c r="O53" s="150"/>
      <c r="P53" s="150"/>
      <c r="Q53" s="150"/>
      <c r="R53" s="150"/>
      <c r="S53" s="150"/>
      <c r="T53" s="153"/>
      <c r="U53" s="150"/>
      <c r="V53" s="154"/>
      <c r="W53" s="154"/>
      <c r="X53" s="154"/>
      <c r="Y53" s="154"/>
      <c r="Z53" s="154"/>
      <c r="AA53" s="154"/>
      <c r="AB53" s="154"/>
      <c r="AC53" s="154"/>
      <c r="AD53" s="154"/>
      <c r="AE53" s="154" t="s">
        <v>179</v>
      </c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61" t="str">
        <f>C53</f>
        <v>m.č.01 - 100m</v>
      </c>
      <c r="BB53" s="154"/>
      <c r="BC53" s="154"/>
      <c r="BD53" s="154"/>
      <c r="BE53" s="154"/>
      <c r="BF53" s="154"/>
      <c r="BG53" s="154"/>
      <c r="BH53" s="154"/>
    </row>
    <row r="54" spans="1:60" outlineLevel="1" x14ac:dyDescent="0.2">
      <c r="A54" s="148">
        <v>43</v>
      </c>
      <c r="B54" s="148" t="s">
        <v>180</v>
      </c>
      <c r="C54" s="149" t="s">
        <v>181</v>
      </c>
      <c r="D54" s="173" t="s">
        <v>97</v>
      </c>
      <c r="E54" s="174">
        <v>100</v>
      </c>
      <c r="F54" s="151"/>
      <c r="G54" s="176">
        <f t="shared" si="6"/>
        <v>0</v>
      </c>
      <c r="H54" s="152">
        <v>49.1</v>
      </c>
      <c r="I54" s="152">
        <f>ROUND(E54*H54,2)</f>
        <v>4910</v>
      </c>
      <c r="J54" s="152">
        <v>0</v>
      </c>
      <c r="K54" s="152">
        <f>ROUND(E54*J54,2)</f>
        <v>0</v>
      </c>
      <c r="L54" s="152">
        <v>21</v>
      </c>
      <c r="M54" s="152">
        <f>G54*(1+L54/100)</f>
        <v>0</v>
      </c>
      <c r="N54" s="150">
        <v>8.0000000000000007E-5</v>
      </c>
      <c r="O54" s="150">
        <f>ROUND(E54*N54,5)</f>
        <v>8.0000000000000002E-3</v>
      </c>
      <c r="P54" s="150">
        <v>0</v>
      </c>
      <c r="Q54" s="150">
        <f>ROUND(E54*P54,5)</f>
        <v>0</v>
      </c>
      <c r="R54" s="150"/>
      <c r="S54" s="150"/>
      <c r="T54" s="153">
        <v>0</v>
      </c>
      <c r="U54" s="150">
        <f>ROUND(E54*T54,2)</f>
        <v>0</v>
      </c>
      <c r="V54" s="154"/>
      <c r="W54" s="154"/>
      <c r="X54" s="154"/>
      <c r="Y54" s="154"/>
      <c r="Z54" s="154"/>
      <c r="AA54" s="154"/>
      <c r="AB54" s="154"/>
      <c r="AC54" s="154"/>
      <c r="AD54" s="154"/>
      <c r="AE54" s="154" t="s">
        <v>177</v>
      </c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</row>
    <row r="55" spans="1:60" outlineLevel="1" x14ac:dyDescent="0.2">
      <c r="A55" s="148"/>
      <c r="B55" s="148"/>
      <c r="C55" s="231" t="s">
        <v>182</v>
      </c>
      <c r="D55" s="232"/>
      <c r="E55" s="233"/>
      <c r="F55" s="234"/>
      <c r="G55" s="235"/>
      <c r="H55" s="152"/>
      <c r="I55" s="152"/>
      <c r="J55" s="152"/>
      <c r="K55" s="152"/>
      <c r="L55" s="152"/>
      <c r="M55" s="152"/>
      <c r="N55" s="150"/>
      <c r="O55" s="150"/>
      <c r="P55" s="150"/>
      <c r="Q55" s="150"/>
      <c r="R55" s="150"/>
      <c r="S55" s="150"/>
      <c r="T55" s="153"/>
      <c r="U55" s="150"/>
      <c r="V55" s="154"/>
      <c r="W55" s="154"/>
      <c r="X55" s="154"/>
      <c r="Y55" s="154"/>
      <c r="Z55" s="154"/>
      <c r="AA55" s="154"/>
      <c r="AB55" s="154"/>
      <c r="AC55" s="154"/>
      <c r="AD55" s="154"/>
      <c r="AE55" s="154" t="s">
        <v>179</v>
      </c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61" t="str">
        <f>C55</f>
        <v>m.č.01-100m</v>
      </c>
      <c r="BB55" s="154"/>
      <c r="BC55" s="154"/>
      <c r="BD55" s="154"/>
      <c r="BE55" s="154"/>
      <c r="BF55" s="154"/>
      <c r="BG55" s="154"/>
      <c r="BH55" s="154"/>
    </row>
    <row r="56" spans="1:60" outlineLevel="1" x14ac:dyDescent="0.2">
      <c r="A56" s="148">
        <v>44</v>
      </c>
      <c r="B56" s="148" t="s">
        <v>183</v>
      </c>
      <c r="C56" s="149" t="s">
        <v>184</v>
      </c>
      <c r="D56" s="173" t="s">
        <v>94</v>
      </c>
      <c r="E56" s="174">
        <v>66</v>
      </c>
      <c r="F56" s="151"/>
      <c r="G56" s="176">
        <f t="shared" si="6"/>
        <v>0</v>
      </c>
      <c r="H56" s="152">
        <v>15</v>
      </c>
      <c r="I56" s="152">
        <f>ROUND(E56*H56,2)</f>
        <v>990</v>
      </c>
      <c r="J56" s="152">
        <v>0</v>
      </c>
      <c r="K56" s="152">
        <f>ROUND(E56*J56,2)</f>
        <v>0</v>
      </c>
      <c r="L56" s="152">
        <v>21</v>
      </c>
      <c r="M56" s="152">
        <f>G56*(1+L56/100)</f>
        <v>0</v>
      </c>
      <c r="N56" s="150">
        <v>0</v>
      </c>
      <c r="O56" s="150">
        <f>ROUND(E56*N56,5)</f>
        <v>0</v>
      </c>
      <c r="P56" s="150">
        <v>0</v>
      </c>
      <c r="Q56" s="150">
        <f>ROUND(E56*P56,5)</f>
        <v>0</v>
      </c>
      <c r="R56" s="150"/>
      <c r="S56" s="150"/>
      <c r="T56" s="153">
        <v>0</v>
      </c>
      <c r="U56" s="150">
        <f>ROUND(E56*T56,2)</f>
        <v>0</v>
      </c>
      <c r="V56" s="154"/>
      <c r="W56" s="154"/>
      <c r="X56" s="154"/>
      <c r="Y56" s="154"/>
      <c r="Z56" s="154"/>
      <c r="AA56" s="154"/>
      <c r="AB56" s="154"/>
      <c r="AC56" s="154"/>
      <c r="AD56" s="154"/>
      <c r="AE56" s="154" t="s">
        <v>177</v>
      </c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</row>
    <row r="57" spans="1:60" ht="22.5" outlineLevel="1" x14ac:dyDescent="0.2">
      <c r="A57" s="148">
        <v>45</v>
      </c>
      <c r="B57" s="148" t="s">
        <v>185</v>
      </c>
      <c r="C57" s="149" t="s">
        <v>186</v>
      </c>
      <c r="D57" s="173" t="s">
        <v>155</v>
      </c>
      <c r="E57" s="174">
        <v>1</v>
      </c>
      <c r="F57" s="151"/>
      <c r="G57" s="176">
        <f t="shared" si="6"/>
        <v>0</v>
      </c>
      <c r="H57" s="152">
        <v>65000</v>
      </c>
      <c r="I57" s="152">
        <f>ROUND(E57*H57,2)</f>
        <v>65000</v>
      </c>
      <c r="J57" s="152">
        <v>0</v>
      </c>
      <c r="K57" s="152">
        <f>ROUND(E57*J57,2)</f>
        <v>0</v>
      </c>
      <c r="L57" s="152">
        <v>21</v>
      </c>
      <c r="M57" s="152">
        <f>G57*(1+L57/100)</f>
        <v>0</v>
      </c>
      <c r="N57" s="150">
        <v>6.6000000000000003E-2</v>
      </c>
      <c r="O57" s="150">
        <f>ROUND(E57*N57,5)</f>
        <v>6.6000000000000003E-2</v>
      </c>
      <c r="P57" s="150">
        <v>0</v>
      </c>
      <c r="Q57" s="150">
        <f>ROUND(E57*P57,5)</f>
        <v>0</v>
      </c>
      <c r="R57" s="150"/>
      <c r="S57" s="150"/>
      <c r="T57" s="153">
        <v>0</v>
      </c>
      <c r="U57" s="150">
        <f>ROUND(E57*T57,2)</f>
        <v>0</v>
      </c>
      <c r="V57" s="154"/>
      <c r="W57" s="154"/>
      <c r="X57" s="154"/>
      <c r="Y57" s="154"/>
      <c r="Z57" s="154"/>
      <c r="AA57" s="154"/>
      <c r="AB57" s="154"/>
      <c r="AC57" s="154"/>
      <c r="AD57" s="154"/>
      <c r="AE57" s="154" t="s">
        <v>177</v>
      </c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</row>
    <row r="58" spans="1:60" outlineLevel="1" x14ac:dyDescent="0.2">
      <c r="A58" s="148">
        <v>46</v>
      </c>
      <c r="B58" s="148" t="s">
        <v>187</v>
      </c>
      <c r="C58" s="149" t="s">
        <v>188</v>
      </c>
      <c r="D58" s="173" t="s">
        <v>97</v>
      </c>
      <c r="E58" s="174">
        <v>600</v>
      </c>
      <c r="F58" s="151"/>
      <c r="G58" s="176">
        <f t="shared" si="6"/>
        <v>0</v>
      </c>
      <c r="H58" s="152">
        <v>16.399999999999999</v>
      </c>
      <c r="I58" s="152">
        <f>ROUND(E58*H58,2)</f>
        <v>9840</v>
      </c>
      <c r="J58" s="152">
        <v>0</v>
      </c>
      <c r="K58" s="152">
        <f>ROUND(E58*J58,2)</f>
        <v>0</v>
      </c>
      <c r="L58" s="152">
        <v>21</v>
      </c>
      <c r="M58" s="152">
        <f>G58*(1+L58/100)</f>
        <v>0</v>
      </c>
      <c r="N58" s="150">
        <v>1.4999999999999999E-4</v>
      </c>
      <c r="O58" s="150">
        <f>ROUND(E58*N58,5)</f>
        <v>0.09</v>
      </c>
      <c r="P58" s="150">
        <v>0</v>
      </c>
      <c r="Q58" s="150">
        <f>ROUND(E58*P58,5)</f>
        <v>0</v>
      </c>
      <c r="R58" s="150"/>
      <c r="S58" s="150"/>
      <c r="T58" s="153">
        <v>0</v>
      </c>
      <c r="U58" s="150">
        <f>ROUND(E58*T58,2)</f>
        <v>0</v>
      </c>
      <c r="V58" s="154"/>
      <c r="W58" s="154"/>
      <c r="X58" s="154"/>
      <c r="Y58" s="154"/>
      <c r="Z58" s="154"/>
      <c r="AA58" s="154"/>
      <c r="AB58" s="154"/>
      <c r="AC58" s="154"/>
      <c r="AD58" s="154"/>
      <c r="AE58" s="154" t="s">
        <v>177</v>
      </c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</row>
    <row r="59" spans="1:60" outlineLevel="1" x14ac:dyDescent="0.2">
      <c r="A59" s="148"/>
      <c r="B59" s="148"/>
      <c r="C59" s="231" t="s">
        <v>189</v>
      </c>
      <c r="D59" s="232"/>
      <c r="E59" s="233"/>
      <c r="F59" s="234"/>
      <c r="G59" s="235"/>
      <c r="H59" s="152"/>
      <c r="I59" s="152"/>
      <c r="J59" s="152"/>
      <c r="K59" s="152"/>
      <c r="L59" s="152"/>
      <c r="M59" s="152"/>
      <c r="N59" s="150"/>
      <c r="O59" s="150"/>
      <c r="P59" s="150"/>
      <c r="Q59" s="150"/>
      <c r="R59" s="150"/>
      <c r="S59" s="150"/>
      <c r="T59" s="153"/>
      <c r="U59" s="150"/>
      <c r="V59" s="154"/>
      <c r="W59" s="154"/>
      <c r="X59" s="154"/>
      <c r="Y59" s="154"/>
      <c r="Z59" s="154"/>
      <c r="AA59" s="154"/>
      <c r="AB59" s="154"/>
      <c r="AC59" s="154"/>
      <c r="AD59" s="154"/>
      <c r="AE59" s="154" t="s">
        <v>179</v>
      </c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61" t="str">
        <f>C59</f>
        <v>m.č.29,30,31 - 50m</v>
      </c>
      <c r="BB59" s="154"/>
      <c r="BC59" s="154"/>
      <c r="BD59" s="154"/>
      <c r="BE59" s="154"/>
      <c r="BF59" s="154"/>
      <c r="BG59" s="154"/>
      <c r="BH59" s="154"/>
    </row>
    <row r="60" spans="1:60" outlineLevel="1" x14ac:dyDescent="0.2">
      <c r="A60" s="148"/>
      <c r="B60" s="148"/>
      <c r="C60" s="231" t="s">
        <v>190</v>
      </c>
      <c r="D60" s="232"/>
      <c r="E60" s="233"/>
      <c r="F60" s="234"/>
      <c r="G60" s="235"/>
      <c r="H60" s="152"/>
      <c r="I60" s="152"/>
      <c r="J60" s="152"/>
      <c r="K60" s="152"/>
      <c r="L60" s="152"/>
      <c r="M60" s="152"/>
      <c r="N60" s="150"/>
      <c r="O60" s="150"/>
      <c r="P60" s="150"/>
      <c r="Q60" s="150"/>
      <c r="R60" s="150"/>
      <c r="S60" s="150"/>
      <c r="T60" s="153"/>
      <c r="U60" s="150"/>
      <c r="V60" s="154"/>
      <c r="W60" s="154"/>
      <c r="X60" s="154"/>
      <c r="Y60" s="154"/>
      <c r="Z60" s="154"/>
      <c r="AA60" s="154"/>
      <c r="AB60" s="154"/>
      <c r="AC60" s="154"/>
      <c r="AD60" s="154"/>
      <c r="AE60" s="154" t="s">
        <v>179</v>
      </c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61" t="str">
        <f>C60</f>
        <v>m.č.32 a 01 - 550</v>
      </c>
      <c r="BB60" s="154"/>
      <c r="BC60" s="154"/>
      <c r="BD60" s="154"/>
      <c r="BE60" s="154"/>
      <c r="BF60" s="154"/>
      <c r="BG60" s="154"/>
      <c r="BH60" s="154"/>
    </row>
    <row r="61" spans="1:60" outlineLevel="1" x14ac:dyDescent="0.2">
      <c r="A61" s="148">
        <v>47</v>
      </c>
      <c r="B61" s="148" t="s">
        <v>191</v>
      </c>
      <c r="C61" s="149" t="s">
        <v>192</v>
      </c>
      <c r="D61" s="173" t="s">
        <v>97</v>
      </c>
      <c r="E61" s="174">
        <v>650</v>
      </c>
      <c r="F61" s="151"/>
      <c r="G61" s="176">
        <f t="shared" ref="G61" si="7">E61*F61</f>
        <v>0</v>
      </c>
      <c r="H61" s="152">
        <v>26.7</v>
      </c>
      <c r="I61" s="152">
        <f>ROUND(E61*H61,2)</f>
        <v>17355</v>
      </c>
      <c r="J61" s="152">
        <v>0</v>
      </c>
      <c r="K61" s="152">
        <f>ROUND(E61*J61,2)</f>
        <v>0</v>
      </c>
      <c r="L61" s="152">
        <v>21</v>
      </c>
      <c r="M61" s="152">
        <f>G61*(1+L61/100)</f>
        <v>0</v>
      </c>
      <c r="N61" s="150">
        <v>2.0000000000000001E-4</v>
      </c>
      <c r="O61" s="150">
        <f>ROUND(E61*N61,5)</f>
        <v>0.13</v>
      </c>
      <c r="P61" s="150">
        <v>0</v>
      </c>
      <c r="Q61" s="150">
        <f>ROUND(E61*P61,5)</f>
        <v>0</v>
      </c>
      <c r="R61" s="150"/>
      <c r="S61" s="150"/>
      <c r="T61" s="153">
        <v>0</v>
      </c>
      <c r="U61" s="150">
        <f>ROUND(E61*T61,2)</f>
        <v>0</v>
      </c>
      <c r="V61" s="154"/>
      <c r="W61" s="154"/>
      <c r="X61" s="154"/>
      <c r="Y61" s="154"/>
      <c r="Z61" s="154"/>
      <c r="AA61" s="154"/>
      <c r="AB61" s="154"/>
      <c r="AC61" s="154"/>
      <c r="AD61" s="154"/>
      <c r="AE61" s="154" t="s">
        <v>177</v>
      </c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</row>
    <row r="62" spans="1:60" outlineLevel="1" x14ac:dyDescent="0.2">
      <c r="A62" s="148"/>
      <c r="B62" s="148"/>
      <c r="C62" s="231" t="s">
        <v>193</v>
      </c>
      <c r="D62" s="232"/>
      <c r="E62" s="233"/>
      <c r="F62" s="234"/>
      <c r="G62" s="235"/>
      <c r="H62" s="152"/>
      <c r="I62" s="152"/>
      <c r="J62" s="152"/>
      <c r="K62" s="152"/>
      <c r="L62" s="152"/>
      <c r="M62" s="152"/>
      <c r="N62" s="150"/>
      <c r="O62" s="150"/>
      <c r="P62" s="150"/>
      <c r="Q62" s="150"/>
      <c r="R62" s="150"/>
      <c r="S62" s="150"/>
      <c r="T62" s="153"/>
      <c r="U62" s="150"/>
      <c r="V62" s="154"/>
      <c r="W62" s="154"/>
      <c r="X62" s="154"/>
      <c r="Y62" s="154"/>
      <c r="Z62" s="154"/>
      <c r="AA62" s="154"/>
      <c r="AB62" s="154"/>
      <c r="AC62" s="154"/>
      <c r="AD62" s="154"/>
      <c r="AE62" s="154" t="s">
        <v>179</v>
      </c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61" t="str">
        <f t="shared" ref="BA62:BA67" si="8">C62</f>
        <v>m.č.28,29,30 - 25m</v>
      </c>
      <c r="BB62" s="154"/>
      <c r="BC62" s="154"/>
      <c r="BD62" s="154"/>
      <c r="BE62" s="154"/>
      <c r="BF62" s="154"/>
      <c r="BG62" s="154"/>
      <c r="BH62" s="154"/>
    </row>
    <row r="63" spans="1:60" outlineLevel="1" x14ac:dyDescent="0.2">
      <c r="A63" s="148"/>
      <c r="B63" s="148"/>
      <c r="C63" s="231" t="s">
        <v>194</v>
      </c>
      <c r="D63" s="232"/>
      <c r="E63" s="233"/>
      <c r="F63" s="234"/>
      <c r="G63" s="235"/>
      <c r="H63" s="152"/>
      <c r="I63" s="152"/>
      <c r="J63" s="152"/>
      <c r="K63" s="152"/>
      <c r="L63" s="152"/>
      <c r="M63" s="152"/>
      <c r="N63" s="150"/>
      <c r="O63" s="150"/>
      <c r="P63" s="150"/>
      <c r="Q63" s="150"/>
      <c r="R63" s="150"/>
      <c r="S63" s="150"/>
      <c r="T63" s="153"/>
      <c r="U63" s="150"/>
      <c r="V63" s="154"/>
      <c r="W63" s="154"/>
      <c r="X63" s="154"/>
      <c r="Y63" s="154"/>
      <c r="Z63" s="154"/>
      <c r="AA63" s="154"/>
      <c r="AB63" s="154"/>
      <c r="AC63" s="154"/>
      <c r="AD63" s="154"/>
      <c r="AE63" s="154" t="s">
        <v>179</v>
      </c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61" t="str">
        <f t="shared" si="8"/>
        <v>m.č.31 - 40m</v>
      </c>
      <c r="BB63" s="154"/>
      <c r="BC63" s="154"/>
      <c r="BD63" s="154"/>
      <c r="BE63" s="154"/>
      <c r="BF63" s="154"/>
      <c r="BG63" s="154"/>
      <c r="BH63" s="154"/>
    </row>
    <row r="64" spans="1:60" outlineLevel="1" x14ac:dyDescent="0.2">
      <c r="A64" s="148"/>
      <c r="B64" s="148"/>
      <c r="C64" s="231" t="s">
        <v>195</v>
      </c>
      <c r="D64" s="232"/>
      <c r="E64" s="233"/>
      <c r="F64" s="234"/>
      <c r="G64" s="235"/>
      <c r="H64" s="152"/>
      <c r="I64" s="152"/>
      <c r="J64" s="152"/>
      <c r="K64" s="152"/>
      <c r="L64" s="152"/>
      <c r="M64" s="152"/>
      <c r="N64" s="150"/>
      <c r="O64" s="150"/>
      <c r="P64" s="150"/>
      <c r="Q64" s="150"/>
      <c r="R64" s="150"/>
      <c r="S64" s="150"/>
      <c r="T64" s="153"/>
      <c r="U64" s="150"/>
      <c r="V64" s="154"/>
      <c r="W64" s="154"/>
      <c r="X64" s="154"/>
      <c r="Y64" s="154"/>
      <c r="Z64" s="154"/>
      <c r="AA64" s="154"/>
      <c r="AB64" s="154"/>
      <c r="AC64" s="154"/>
      <c r="AD64" s="154"/>
      <c r="AE64" s="154" t="s">
        <v>179</v>
      </c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61" t="str">
        <f t="shared" si="8"/>
        <v>m.č.32 - 55m</v>
      </c>
      <c r="BB64" s="154"/>
      <c r="BC64" s="154"/>
      <c r="BD64" s="154"/>
      <c r="BE64" s="154"/>
      <c r="BF64" s="154"/>
      <c r="BG64" s="154"/>
      <c r="BH64" s="154"/>
    </row>
    <row r="65" spans="1:60" outlineLevel="1" x14ac:dyDescent="0.2">
      <c r="A65" s="148"/>
      <c r="B65" s="148"/>
      <c r="C65" s="231" t="s">
        <v>196</v>
      </c>
      <c r="D65" s="232"/>
      <c r="E65" s="233"/>
      <c r="F65" s="234"/>
      <c r="G65" s="235"/>
      <c r="H65" s="152"/>
      <c r="I65" s="152"/>
      <c r="J65" s="152"/>
      <c r="K65" s="152"/>
      <c r="L65" s="152"/>
      <c r="M65" s="152"/>
      <c r="N65" s="150"/>
      <c r="O65" s="150"/>
      <c r="P65" s="150"/>
      <c r="Q65" s="150"/>
      <c r="R65" s="150"/>
      <c r="S65" s="150"/>
      <c r="T65" s="153"/>
      <c r="U65" s="150"/>
      <c r="V65" s="154"/>
      <c r="W65" s="154"/>
      <c r="X65" s="154"/>
      <c r="Y65" s="154"/>
      <c r="Z65" s="154"/>
      <c r="AA65" s="154"/>
      <c r="AB65" s="154"/>
      <c r="AC65" s="154"/>
      <c r="AD65" s="154"/>
      <c r="AE65" s="154" t="s">
        <v>179</v>
      </c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154"/>
      <c r="AW65" s="154"/>
      <c r="AX65" s="154"/>
      <c r="AY65" s="154"/>
      <c r="AZ65" s="154"/>
      <c r="BA65" s="161" t="str">
        <f t="shared" si="8"/>
        <v>m.č.02 - 45m</v>
      </c>
      <c r="BB65" s="154"/>
      <c r="BC65" s="154"/>
      <c r="BD65" s="154"/>
      <c r="BE65" s="154"/>
      <c r="BF65" s="154"/>
      <c r="BG65" s="154"/>
      <c r="BH65" s="154"/>
    </row>
    <row r="66" spans="1:60" outlineLevel="1" x14ac:dyDescent="0.2">
      <c r="A66" s="148"/>
      <c r="B66" s="148"/>
      <c r="C66" s="231" t="s">
        <v>197</v>
      </c>
      <c r="D66" s="232"/>
      <c r="E66" s="233"/>
      <c r="F66" s="234"/>
      <c r="G66" s="235"/>
      <c r="H66" s="152"/>
      <c r="I66" s="152"/>
      <c r="J66" s="152"/>
      <c r="K66" s="152"/>
      <c r="L66" s="152"/>
      <c r="M66" s="152"/>
      <c r="N66" s="150"/>
      <c r="O66" s="150"/>
      <c r="P66" s="150"/>
      <c r="Q66" s="150"/>
      <c r="R66" s="150"/>
      <c r="S66" s="150"/>
      <c r="T66" s="153"/>
      <c r="U66" s="150"/>
      <c r="V66" s="154"/>
      <c r="W66" s="154"/>
      <c r="X66" s="154"/>
      <c r="Y66" s="154"/>
      <c r="Z66" s="154"/>
      <c r="AA66" s="154"/>
      <c r="AB66" s="154"/>
      <c r="AC66" s="154"/>
      <c r="AD66" s="154"/>
      <c r="AE66" s="154" t="s">
        <v>179</v>
      </c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61" t="str">
        <f t="shared" si="8"/>
        <v>m.č.16 - 120m</v>
      </c>
      <c r="BB66" s="154"/>
      <c r="BC66" s="154"/>
      <c r="BD66" s="154"/>
      <c r="BE66" s="154"/>
      <c r="BF66" s="154"/>
      <c r="BG66" s="154"/>
      <c r="BH66" s="154"/>
    </row>
    <row r="67" spans="1:60" outlineLevel="1" x14ac:dyDescent="0.2">
      <c r="A67" s="148"/>
      <c r="B67" s="148"/>
      <c r="C67" s="231" t="s">
        <v>198</v>
      </c>
      <c r="D67" s="232"/>
      <c r="E67" s="233"/>
      <c r="F67" s="234"/>
      <c r="G67" s="235"/>
      <c r="H67" s="152"/>
      <c r="I67" s="152"/>
      <c r="J67" s="152"/>
      <c r="K67" s="152"/>
      <c r="L67" s="152"/>
      <c r="M67" s="152"/>
      <c r="N67" s="150"/>
      <c r="O67" s="150"/>
      <c r="P67" s="150"/>
      <c r="Q67" s="150"/>
      <c r="R67" s="150"/>
      <c r="S67" s="150"/>
      <c r="T67" s="153"/>
      <c r="U67" s="150"/>
      <c r="V67" s="154"/>
      <c r="W67" s="154"/>
      <c r="X67" s="154"/>
      <c r="Y67" s="154"/>
      <c r="Z67" s="154"/>
      <c r="AA67" s="154"/>
      <c r="AB67" s="154"/>
      <c r="AC67" s="154"/>
      <c r="AD67" s="154"/>
      <c r="AE67" s="154" t="s">
        <v>179</v>
      </c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61" t="str">
        <f t="shared" si="8"/>
        <v>m.č.01 - 365m</v>
      </c>
      <c r="BB67" s="154"/>
      <c r="BC67" s="154"/>
      <c r="BD67" s="154"/>
      <c r="BE67" s="154"/>
      <c r="BF67" s="154"/>
      <c r="BG67" s="154"/>
      <c r="BH67" s="154"/>
    </row>
    <row r="68" spans="1:60" outlineLevel="1" x14ac:dyDescent="0.2">
      <c r="A68" s="148">
        <v>48</v>
      </c>
      <c r="B68" s="148" t="s">
        <v>199</v>
      </c>
      <c r="C68" s="149" t="s">
        <v>200</v>
      </c>
      <c r="D68" s="173" t="s">
        <v>97</v>
      </c>
      <c r="E68" s="174">
        <v>35</v>
      </c>
      <c r="F68" s="151"/>
      <c r="G68" s="176">
        <f t="shared" ref="G68" si="9">E68*F68</f>
        <v>0</v>
      </c>
      <c r="H68" s="152">
        <v>37.700000000000003</v>
      </c>
      <c r="I68" s="152">
        <f>ROUND(E68*H68,2)</f>
        <v>1319.5</v>
      </c>
      <c r="J68" s="152">
        <v>0</v>
      </c>
      <c r="K68" s="152">
        <f>ROUND(E68*J68,2)</f>
        <v>0</v>
      </c>
      <c r="L68" s="152">
        <v>21</v>
      </c>
      <c r="M68" s="152">
        <f>G68*(1+L68/100)</f>
        <v>0</v>
      </c>
      <c r="N68" s="150">
        <v>2.9999999999999997E-4</v>
      </c>
      <c r="O68" s="150">
        <f>ROUND(E68*N68,5)</f>
        <v>1.0500000000000001E-2</v>
      </c>
      <c r="P68" s="150">
        <v>0</v>
      </c>
      <c r="Q68" s="150">
        <f>ROUND(E68*P68,5)</f>
        <v>0</v>
      </c>
      <c r="R68" s="150"/>
      <c r="S68" s="150"/>
      <c r="T68" s="153">
        <v>0</v>
      </c>
      <c r="U68" s="150">
        <f>ROUND(E68*T68,2)</f>
        <v>0</v>
      </c>
      <c r="V68" s="154"/>
      <c r="W68" s="154"/>
      <c r="X68" s="154"/>
      <c r="Y68" s="154"/>
      <c r="Z68" s="154"/>
      <c r="AA68" s="154"/>
      <c r="AB68" s="154"/>
      <c r="AC68" s="154"/>
      <c r="AD68" s="154"/>
      <c r="AE68" s="154" t="s">
        <v>177</v>
      </c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</row>
    <row r="69" spans="1:60" outlineLevel="1" x14ac:dyDescent="0.2">
      <c r="A69" s="148"/>
      <c r="B69" s="148"/>
      <c r="C69" s="231" t="s">
        <v>201</v>
      </c>
      <c r="D69" s="232"/>
      <c r="E69" s="233"/>
      <c r="F69" s="234"/>
      <c r="G69" s="235"/>
      <c r="H69" s="152"/>
      <c r="I69" s="152"/>
      <c r="J69" s="152"/>
      <c r="K69" s="152"/>
      <c r="L69" s="152"/>
      <c r="M69" s="152"/>
      <c r="N69" s="150"/>
      <c r="O69" s="150"/>
      <c r="P69" s="150"/>
      <c r="Q69" s="150"/>
      <c r="R69" s="150"/>
      <c r="S69" s="150"/>
      <c r="T69" s="153"/>
      <c r="U69" s="150"/>
      <c r="V69" s="154"/>
      <c r="W69" s="154"/>
      <c r="X69" s="154"/>
      <c r="Y69" s="154"/>
      <c r="Z69" s="154"/>
      <c r="AA69" s="154"/>
      <c r="AB69" s="154"/>
      <c r="AC69" s="154"/>
      <c r="AD69" s="154"/>
      <c r="AE69" s="154" t="s">
        <v>179</v>
      </c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61" t="str">
        <f>C69</f>
        <v>Venkovní kl.jednotka - 35m</v>
      </c>
      <c r="BB69" s="154"/>
      <c r="BC69" s="154"/>
      <c r="BD69" s="154"/>
      <c r="BE69" s="154"/>
      <c r="BF69" s="154"/>
      <c r="BG69" s="154"/>
      <c r="BH69" s="154"/>
    </row>
    <row r="70" spans="1:60" ht="22.5" outlineLevel="1" x14ac:dyDescent="0.2">
      <c r="A70" s="148">
        <v>49</v>
      </c>
      <c r="B70" s="148" t="s">
        <v>202</v>
      </c>
      <c r="C70" s="149" t="s">
        <v>203</v>
      </c>
      <c r="D70" s="173" t="s">
        <v>97</v>
      </c>
      <c r="E70" s="174">
        <v>200</v>
      </c>
      <c r="F70" s="151"/>
      <c r="G70" s="176">
        <f t="shared" ref="G70" si="10">E70*F70</f>
        <v>0</v>
      </c>
      <c r="H70" s="152">
        <v>26.7</v>
      </c>
      <c r="I70" s="152">
        <f>ROUND(E70*H70,2)</f>
        <v>5340</v>
      </c>
      <c r="J70" s="152">
        <v>0</v>
      </c>
      <c r="K70" s="152">
        <f>ROUND(E70*J70,2)</f>
        <v>0</v>
      </c>
      <c r="L70" s="152">
        <v>21</v>
      </c>
      <c r="M70" s="152">
        <f>G70*(1+L70/100)</f>
        <v>0</v>
      </c>
      <c r="N70" s="150">
        <v>2.1000000000000001E-4</v>
      </c>
      <c r="O70" s="150">
        <f>ROUND(E70*N70,5)</f>
        <v>4.2000000000000003E-2</v>
      </c>
      <c r="P70" s="150">
        <v>0</v>
      </c>
      <c r="Q70" s="150">
        <f>ROUND(E70*P70,5)</f>
        <v>0</v>
      </c>
      <c r="R70" s="150"/>
      <c r="S70" s="150"/>
      <c r="T70" s="153">
        <v>0</v>
      </c>
      <c r="U70" s="150">
        <f>ROUND(E70*T70,2)</f>
        <v>0</v>
      </c>
      <c r="V70" s="154"/>
      <c r="W70" s="154"/>
      <c r="X70" s="154"/>
      <c r="Y70" s="154"/>
      <c r="Z70" s="154"/>
      <c r="AA70" s="154"/>
      <c r="AB70" s="154"/>
      <c r="AC70" s="154"/>
      <c r="AD70" s="154"/>
      <c r="AE70" s="154" t="s">
        <v>177</v>
      </c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  <c r="BG70" s="154"/>
      <c r="BH70" s="154"/>
    </row>
    <row r="71" spans="1:60" outlineLevel="1" x14ac:dyDescent="0.2">
      <c r="A71" s="148"/>
      <c r="B71" s="148"/>
      <c r="C71" s="231" t="s">
        <v>204</v>
      </c>
      <c r="D71" s="232"/>
      <c r="E71" s="233"/>
      <c r="F71" s="234"/>
      <c r="G71" s="235"/>
      <c r="H71" s="152"/>
      <c r="I71" s="152"/>
      <c r="J71" s="152"/>
      <c r="K71" s="152"/>
      <c r="L71" s="152"/>
      <c r="M71" s="152"/>
      <c r="N71" s="150"/>
      <c r="O71" s="150"/>
      <c r="P71" s="150"/>
      <c r="Q71" s="150"/>
      <c r="R71" s="150"/>
      <c r="S71" s="150"/>
      <c r="T71" s="153"/>
      <c r="U71" s="150"/>
      <c r="V71" s="154"/>
      <c r="W71" s="154"/>
      <c r="X71" s="154"/>
      <c r="Y71" s="154"/>
      <c r="Z71" s="154"/>
      <c r="AA71" s="154"/>
      <c r="AB71" s="154"/>
      <c r="AC71" s="154"/>
      <c r="AD71" s="154"/>
      <c r="AE71" s="154" t="s">
        <v>179</v>
      </c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61" t="str">
        <f>C71</f>
        <v>m.č.32 - 45m</v>
      </c>
      <c r="BB71" s="154"/>
      <c r="BC71" s="154"/>
      <c r="BD71" s="154"/>
      <c r="BE71" s="154"/>
      <c r="BF71" s="154"/>
      <c r="BG71" s="154"/>
      <c r="BH71" s="154"/>
    </row>
    <row r="72" spans="1:60" outlineLevel="1" x14ac:dyDescent="0.2">
      <c r="A72" s="148"/>
      <c r="B72" s="148"/>
      <c r="C72" s="231" t="s">
        <v>205</v>
      </c>
      <c r="D72" s="232"/>
      <c r="E72" s="233"/>
      <c r="F72" s="234"/>
      <c r="G72" s="235"/>
      <c r="H72" s="152"/>
      <c r="I72" s="152"/>
      <c r="J72" s="152"/>
      <c r="K72" s="152"/>
      <c r="L72" s="152"/>
      <c r="M72" s="152"/>
      <c r="N72" s="150"/>
      <c r="O72" s="150"/>
      <c r="P72" s="150"/>
      <c r="Q72" s="150"/>
      <c r="R72" s="150"/>
      <c r="S72" s="150"/>
      <c r="T72" s="153"/>
      <c r="U72" s="150"/>
      <c r="V72" s="154"/>
      <c r="W72" s="154"/>
      <c r="X72" s="154"/>
      <c r="Y72" s="154"/>
      <c r="Z72" s="154"/>
      <c r="AA72" s="154"/>
      <c r="AB72" s="154"/>
      <c r="AC72" s="154"/>
      <c r="AD72" s="154"/>
      <c r="AE72" s="154" t="s">
        <v>179</v>
      </c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61" t="str">
        <f>C72</f>
        <v>m.č.01 - 155m</v>
      </c>
      <c r="BB72" s="154"/>
      <c r="BC72" s="154"/>
      <c r="BD72" s="154"/>
      <c r="BE72" s="154"/>
      <c r="BF72" s="154"/>
      <c r="BG72" s="154"/>
      <c r="BH72" s="154"/>
    </row>
    <row r="73" spans="1:60" ht="22.5" outlineLevel="1" x14ac:dyDescent="0.2">
      <c r="A73" s="148">
        <v>50</v>
      </c>
      <c r="B73" s="148" t="s">
        <v>206</v>
      </c>
      <c r="C73" s="149" t="s">
        <v>207</v>
      </c>
      <c r="D73" s="173" t="s">
        <v>97</v>
      </c>
      <c r="E73" s="174">
        <v>40</v>
      </c>
      <c r="F73" s="151"/>
      <c r="G73" s="176">
        <f t="shared" ref="G73" si="11">E73*F73</f>
        <v>0</v>
      </c>
      <c r="H73" s="152">
        <v>44.3</v>
      </c>
      <c r="I73" s="152">
        <f>ROUND(E73*H73,2)</f>
        <v>1772</v>
      </c>
      <c r="J73" s="152">
        <v>0</v>
      </c>
      <c r="K73" s="152">
        <f>ROUND(E73*J73,2)</f>
        <v>0</v>
      </c>
      <c r="L73" s="152">
        <v>21</v>
      </c>
      <c r="M73" s="152">
        <f>G73*(1+L73/100)</f>
        <v>0</v>
      </c>
      <c r="N73" s="150">
        <v>2.9999999999999997E-4</v>
      </c>
      <c r="O73" s="150">
        <f>ROUND(E73*N73,5)</f>
        <v>1.2E-2</v>
      </c>
      <c r="P73" s="150">
        <v>0</v>
      </c>
      <c r="Q73" s="150">
        <f>ROUND(E73*P73,5)</f>
        <v>0</v>
      </c>
      <c r="R73" s="150"/>
      <c r="S73" s="150"/>
      <c r="T73" s="153">
        <v>0</v>
      </c>
      <c r="U73" s="150">
        <f>ROUND(E73*T73,2)</f>
        <v>0</v>
      </c>
      <c r="V73" s="154"/>
      <c r="W73" s="154"/>
      <c r="X73" s="154"/>
      <c r="Y73" s="154"/>
      <c r="Z73" s="154"/>
      <c r="AA73" s="154"/>
      <c r="AB73" s="154"/>
      <c r="AC73" s="154"/>
      <c r="AD73" s="154"/>
      <c r="AE73" s="154" t="s">
        <v>177</v>
      </c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54"/>
      <c r="BB73" s="154"/>
      <c r="BC73" s="154"/>
      <c r="BD73" s="154"/>
      <c r="BE73" s="154"/>
      <c r="BF73" s="154"/>
      <c r="BG73" s="154"/>
      <c r="BH73" s="154"/>
    </row>
    <row r="74" spans="1:60" outlineLevel="1" x14ac:dyDescent="0.2">
      <c r="A74" s="148"/>
      <c r="B74" s="148"/>
      <c r="C74" s="231" t="s">
        <v>208</v>
      </c>
      <c r="D74" s="232"/>
      <c r="E74" s="233"/>
      <c r="F74" s="234"/>
      <c r="G74" s="235"/>
      <c r="H74" s="152"/>
      <c r="I74" s="152"/>
      <c r="J74" s="152"/>
      <c r="K74" s="152"/>
      <c r="L74" s="152"/>
      <c r="M74" s="152"/>
      <c r="N74" s="150"/>
      <c r="O74" s="150"/>
      <c r="P74" s="150"/>
      <c r="Q74" s="150"/>
      <c r="R74" s="150"/>
      <c r="S74" s="150"/>
      <c r="T74" s="153"/>
      <c r="U74" s="150"/>
      <c r="V74" s="154"/>
      <c r="W74" s="154"/>
      <c r="X74" s="154"/>
      <c r="Y74" s="154"/>
      <c r="Z74" s="154"/>
      <c r="AA74" s="154"/>
      <c r="AB74" s="154"/>
      <c r="AC74" s="154"/>
      <c r="AD74" s="154"/>
      <c r="AE74" s="154" t="s">
        <v>179</v>
      </c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61" t="str">
        <f>C74</f>
        <v>m.č. 01 a 16 - 40m</v>
      </c>
      <c r="BB74" s="154"/>
      <c r="BC74" s="154"/>
      <c r="BD74" s="154"/>
      <c r="BE74" s="154"/>
      <c r="BF74" s="154"/>
      <c r="BG74" s="154"/>
      <c r="BH74" s="154"/>
    </row>
    <row r="75" spans="1:60" ht="22.5" outlineLevel="1" x14ac:dyDescent="0.2">
      <c r="A75" s="148">
        <v>51</v>
      </c>
      <c r="B75" s="148" t="s">
        <v>209</v>
      </c>
      <c r="C75" s="149" t="s">
        <v>210</v>
      </c>
      <c r="D75" s="173" t="s">
        <v>97</v>
      </c>
      <c r="E75" s="174">
        <v>5</v>
      </c>
      <c r="F75" s="151"/>
      <c r="G75" s="176">
        <f t="shared" ref="G75" si="12">E75*F75</f>
        <v>0</v>
      </c>
      <c r="H75" s="152">
        <v>104.5</v>
      </c>
      <c r="I75" s="152">
        <f>ROUND(E75*H75,2)</f>
        <v>522.5</v>
      </c>
      <c r="J75" s="152">
        <v>0</v>
      </c>
      <c r="K75" s="152">
        <f>ROUND(E75*J75,2)</f>
        <v>0</v>
      </c>
      <c r="L75" s="152">
        <v>21</v>
      </c>
      <c r="M75" s="152">
        <f>G75*(1+L75/100)</f>
        <v>0</v>
      </c>
      <c r="N75" s="150">
        <v>5.2999999999999998E-4</v>
      </c>
      <c r="O75" s="150">
        <f>ROUND(E75*N75,5)</f>
        <v>2.65E-3</v>
      </c>
      <c r="P75" s="150">
        <v>0</v>
      </c>
      <c r="Q75" s="150">
        <f>ROUND(E75*P75,5)</f>
        <v>0</v>
      </c>
      <c r="R75" s="150"/>
      <c r="S75" s="150"/>
      <c r="T75" s="153">
        <v>0</v>
      </c>
      <c r="U75" s="150">
        <f>ROUND(E75*T75,2)</f>
        <v>0</v>
      </c>
      <c r="V75" s="154"/>
      <c r="W75" s="154"/>
      <c r="X75" s="154"/>
      <c r="Y75" s="154"/>
      <c r="Z75" s="154"/>
      <c r="AA75" s="154"/>
      <c r="AB75" s="154"/>
      <c r="AC75" s="154"/>
      <c r="AD75" s="154"/>
      <c r="AE75" s="154" t="s">
        <v>177</v>
      </c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</row>
    <row r="76" spans="1:60" outlineLevel="1" x14ac:dyDescent="0.2">
      <c r="A76" s="148"/>
      <c r="B76" s="148"/>
      <c r="C76" s="231" t="s">
        <v>211</v>
      </c>
      <c r="D76" s="232"/>
      <c r="E76" s="233"/>
      <c r="F76" s="234"/>
      <c r="G76" s="235"/>
      <c r="H76" s="152"/>
      <c r="I76" s="152"/>
      <c r="J76" s="152"/>
      <c r="K76" s="152"/>
      <c r="L76" s="152"/>
      <c r="M76" s="152"/>
      <c r="N76" s="150"/>
      <c r="O76" s="150"/>
      <c r="P76" s="150"/>
      <c r="Q76" s="150"/>
      <c r="R76" s="150"/>
      <c r="S76" s="150"/>
      <c r="T76" s="153"/>
      <c r="U76" s="150"/>
      <c r="V76" s="154"/>
      <c r="W76" s="154"/>
      <c r="X76" s="154"/>
      <c r="Y76" s="154"/>
      <c r="Z76" s="154"/>
      <c r="AA76" s="154"/>
      <c r="AB76" s="154"/>
      <c r="AC76" s="154"/>
      <c r="AD76" s="154"/>
      <c r="AE76" s="154" t="s">
        <v>179</v>
      </c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61" t="str">
        <f>C76</f>
        <v>m.č.01 -5m</v>
      </c>
      <c r="BB76" s="154"/>
      <c r="BC76" s="154"/>
      <c r="BD76" s="154"/>
      <c r="BE76" s="154"/>
      <c r="BF76" s="154"/>
      <c r="BG76" s="154"/>
      <c r="BH76" s="154"/>
    </row>
    <row r="77" spans="1:60" ht="22.5" outlineLevel="1" x14ac:dyDescent="0.2">
      <c r="A77" s="148">
        <v>52</v>
      </c>
      <c r="B77" s="148" t="s">
        <v>212</v>
      </c>
      <c r="C77" s="149" t="s">
        <v>213</v>
      </c>
      <c r="D77" s="173" t="s">
        <v>97</v>
      </c>
      <c r="E77" s="174">
        <v>350</v>
      </c>
      <c r="F77" s="151"/>
      <c r="G77" s="176">
        <f t="shared" ref="G77" si="13">E77*F77</f>
        <v>0</v>
      </c>
      <c r="H77" s="152">
        <v>10.5</v>
      </c>
      <c r="I77" s="152">
        <f>ROUND(E77*H77,2)</f>
        <v>3675</v>
      </c>
      <c r="J77" s="152">
        <v>0</v>
      </c>
      <c r="K77" s="152">
        <f>ROUND(E77*J77,2)</f>
        <v>0</v>
      </c>
      <c r="L77" s="152">
        <v>21</v>
      </c>
      <c r="M77" s="152">
        <f>G77*(1+L77/100)</f>
        <v>0</v>
      </c>
      <c r="N77" s="150">
        <v>4.0000000000000003E-5</v>
      </c>
      <c r="O77" s="150">
        <f>ROUND(E77*N77,5)</f>
        <v>1.4E-2</v>
      </c>
      <c r="P77" s="150">
        <v>0</v>
      </c>
      <c r="Q77" s="150">
        <f>ROUND(E77*P77,5)</f>
        <v>0</v>
      </c>
      <c r="R77" s="150"/>
      <c r="S77" s="150"/>
      <c r="T77" s="153">
        <v>0</v>
      </c>
      <c r="U77" s="150">
        <f>ROUND(E77*T77,2)</f>
        <v>0</v>
      </c>
      <c r="V77" s="154"/>
      <c r="W77" s="154"/>
      <c r="X77" s="154"/>
      <c r="Y77" s="154"/>
      <c r="Z77" s="154"/>
      <c r="AA77" s="154"/>
      <c r="AB77" s="154"/>
      <c r="AC77" s="154"/>
      <c r="AD77" s="154"/>
      <c r="AE77" s="154" t="s">
        <v>177</v>
      </c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  <c r="BG77" s="154"/>
      <c r="BH77" s="154"/>
    </row>
    <row r="78" spans="1:60" outlineLevel="1" x14ac:dyDescent="0.2">
      <c r="A78" s="148"/>
      <c r="B78" s="148"/>
      <c r="C78" s="231" t="s">
        <v>214</v>
      </c>
      <c r="D78" s="232"/>
      <c r="E78" s="233"/>
      <c r="F78" s="234"/>
      <c r="G78" s="235"/>
      <c r="H78" s="152"/>
      <c r="I78" s="152"/>
      <c r="J78" s="152"/>
      <c r="K78" s="152"/>
      <c r="L78" s="152"/>
      <c r="M78" s="152"/>
      <c r="N78" s="150"/>
      <c r="O78" s="150"/>
      <c r="P78" s="150"/>
      <c r="Q78" s="150"/>
      <c r="R78" s="150"/>
      <c r="S78" s="150"/>
      <c r="T78" s="153"/>
      <c r="U78" s="150"/>
      <c r="V78" s="154"/>
      <c r="W78" s="154"/>
      <c r="X78" s="154"/>
      <c r="Y78" s="154"/>
      <c r="Z78" s="154"/>
      <c r="AA78" s="154"/>
      <c r="AB78" s="154"/>
      <c r="AC78" s="154"/>
      <c r="AD78" s="154"/>
      <c r="AE78" s="154" t="s">
        <v>179</v>
      </c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61" t="str">
        <f>C78</f>
        <v>m.č.01 - 290m</v>
      </c>
      <c r="BB78" s="154"/>
      <c r="BC78" s="154"/>
      <c r="BD78" s="154"/>
      <c r="BE78" s="154"/>
      <c r="BF78" s="154"/>
      <c r="BG78" s="154"/>
      <c r="BH78" s="154"/>
    </row>
    <row r="79" spans="1:60" outlineLevel="1" x14ac:dyDescent="0.2">
      <c r="A79" s="148"/>
      <c r="B79" s="148"/>
      <c r="C79" s="231" t="s">
        <v>215</v>
      </c>
      <c r="D79" s="232"/>
      <c r="E79" s="233"/>
      <c r="F79" s="234"/>
      <c r="G79" s="235"/>
      <c r="H79" s="152"/>
      <c r="I79" s="152"/>
      <c r="J79" s="152"/>
      <c r="K79" s="152"/>
      <c r="L79" s="152"/>
      <c r="M79" s="152"/>
      <c r="N79" s="150"/>
      <c r="O79" s="150"/>
      <c r="P79" s="150"/>
      <c r="Q79" s="150"/>
      <c r="R79" s="150"/>
      <c r="S79" s="150"/>
      <c r="T79" s="153"/>
      <c r="U79" s="150"/>
      <c r="V79" s="154"/>
      <c r="W79" s="154"/>
      <c r="X79" s="154"/>
      <c r="Y79" s="154"/>
      <c r="Z79" s="154"/>
      <c r="AA79" s="154"/>
      <c r="AB79" s="154"/>
      <c r="AC79" s="154"/>
      <c r="AD79" s="154"/>
      <c r="AE79" s="154" t="s">
        <v>179</v>
      </c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61" t="str">
        <f>C79</f>
        <v>m.č.32 - 40</v>
      </c>
      <c r="BB79" s="154"/>
      <c r="BC79" s="154"/>
      <c r="BD79" s="154"/>
      <c r="BE79" s="154"/>
      <c r="BF79" s="154"/>
      <c r="BG79" s="154"/>
      <c r="BH79" s="154"/>
    </row>
    <row r="80" spans="1:60" ht="22.5" outlineLevel="1" x14ac:dyDescent="0.2">
      <c r="A80" s="148">
        <v>53</v>
      </c>
      <c r="B80" s="148" t="s">
        <v>216</v>
      </c>
      <c r="C80" s="149" t="s">
        <v>217</v>
      </c>
      <c r="D80" s="173" t="s">
        <v>97</v>
      </c>
      <c r="E80" s="174">
        <v>100</v>
      </c>
      <c r="F80" s="151"/>
      <c r="G80" s="176">
        <f t="shared" ref="G80" si="14">E80*F80</f>
        <v>0</v>
      </c>
      <c r="H80" s="152">
        <v>17.399999999999999</v>
      </c>
      <c r="I80" s="152">
        <f>ROUND(E80*H80,2)</f>
        <v>1740</v>
      </c>
      <c r="J80" s="152">
        <v>0</v>
      </c>
      <c r="K80" s="152">
        <f>ROUND(E80*J80,2)</f>
        <v>0</v>
      </c>
      <c r="L80" s="152">
        <v>21</v>
      </c>
      <c r="M80" s="152">
        <f>G80*(1+L80/100)</f>
        <v>0</v>
      </c>
      <c r="N80" s="150">
        <v>6.9999999999999994E-5</v>
      </c>
      <c r="O80" s="150">
        <f>ROUND(E80*N80,5)</f>
        <v>7.0000000000000001E-3</v>
      </c>
      <c r="P80" s="150">
        <v>0</v>
      </c>
      <c r="Q80" s="150">
        <f>ROUND(E80*P80,5)</f>
        <v>0</v>
      </c>
      <c r="R80" s="150"/>
      <c r="S80" s="150"/>
      <c r="T80" s="153">
        <v>0</v>
      </c>
      <c r="U80" s="150">
        <f>ROUND(E80*T80,2)</f>
        <v>0</v>
      </c>
      <c r="V80" s="154"/>
      <c r="W80" s="154"/>
      <c r="X80" s="154"/>
      <c r="Y80" s="154"/>
      <c r="Z80" s="154"/>
      <c r="AA80" s="154"/>
      <c r="AB80" s="154"/>
      <c r="AC80" s="154"/>
      <c r="AD80" s="154"/>
      <c r="AE80" s="154" t="s">
        <v>177</v>
      </c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  <c r="BB80" s="154"/>
      <c r="BC80" s="154"/>
      <c r="BD80" s="154"/>
      <c r="BE80" s="154"/>
      <c r="BF80" s="154"/>
      <c r="BG80" s="154"/>
      <c r="BH80" s="154"/>
    </row>
    <row r="81" spans="1:60" outlineLevel="1" x14ac:dyDescent="0.2">
      <c r="A81" s="148"/>
      <c r="B81" s="148"/>
      <c r="C81" s="231" t="s">
        <v>178</v>
      </c>
      <c r="D81" s="232"/>
      <c r="E81" s="233"/>
      <c r="F81" s="234"/>
      <c r="G81" s="235"/>
      <c r="H81" s="152"/>
      <c r="I81" s="152"/>
      <c r="J81" s="152"/>
      <c r="K81" s="152"/>
      <c r="L81" s="152"/>
      <c r="M81" s="152"/>
      <c r="N81" s="150"/>
      <c r="O81" s="150"/>
      <c r="P81" s="150"/>
      <c r="Q81" s="150"/>
      <c r="R81" s="150"/>
      <c r="S81" s="150"/>
      <c r="T81" s="153"/>
      <c r="U81" s="150"/>
      <c r="V81" s="154"/>
      <c r="W81" s="154"/>
      <c r="X81" s="154"/>
      <c r="Y81" s="154"/>
      <c r="Z81" s="154"/>
      <c r="AA81" s="154"/>
      <c r="AB81" s="154"/>
      <c r="AC81" s="154"/>
      <c r="AD81" s="154"/>
      <c r="AE81" s="154" t="s">
        <v>179</v>
      </c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61" t="str">
        <f>C81</f>
        <v>m.č.01 - 100m</v>
      </c>
      <c r="BB81" s="154"/>
      <c r="BC81" s="154"/>
      <c r="BD81" s="154"/>
      <c r="BE81" s="154"/>
      <c r="BF81" s="154"/>
      <c r="BG81" s="154"/>
      <c r="BH81" s="154"/>
    </row>
    <row r="82" spans="1:60" ht="22.5" outlineLevel="1" x14ac:dyDescent="0.2">
      <c r="A82" s="148">
        <v>54</v>
      </c>
      <c r="B82" s="148" t="s">
        <v>218</v>
      </c>
      <c r="C82" s="149" t="s">
        <v>219</v>
      </c>
      <c r="D82" s="173" t="s">
        <v>97</v>
      </c>
      <c r="E82" s="174">
        <v>30</v>
      </c>
      <c r="F82" s="151"/>
      <c r="G82" s="176">
        <f t="shared" ref="G82:G83" si="15">E82*F82</f>
        <v>0</v>
      </c>
      <c r="H82" s="152">
        <v>6.9</v>
      </c>
      <c r="I82" s="152">
        <f>ROUND(E82*H82,2)</f>
        <v>207</v>
      </c>
      <c r="J82" s="152">
        <v>0</v>
      </c>
      <c r="K82" s="152">
        <f>ROUND(E82*J82,2)</f>
        <v>0</v>
      </c>
      <c r="L82" s="152">
        <v>21</v>
      </c>
      <c r="M82" s="152">
        <f>G82*(1+L82/100)</f>
        <v>0</v>
      </c>
      <c r="N82" s="150">
        <v>4.0000000000000003E-5</v>
      </c>
      <c r="O82" s="150">
        <f>ROUND(E82*N82,5)</f>
        <v>1.1999999999999999E-3</v>
      </c>
      <c r="P82" s="150">
        <v>0</v>
      </c>
      <c r="Q82" s="150">
        <f>ROUND(E82*P82,5)</f>
        <v>0</v>
      </c>
      <c r="R82" s="150"/>
      <c r="S82" s="150"/>
      <c r="T82" s="153">
        <v>0</v>
      </c>
      <c r="U82" s="150">
        <f>ROUND(E82*T82,2)</f>
        <v>0</v>
      </c>
      <c r="V82" s="154"/>
      <c r="W82" s="154"/>
      <c r="X82" s="154"/>
      <c r="Y82" s="154"/>
      <c r="Z82" s="154"/>
      <c r="AA82" s="154"/>
      <c r="AB82" s="154"/>
      <c r="AC82" s="154"/>
      <c r="AD82" s="154"/>
      <c r="AE82" s="154" t="s">
        <v>177</v>
      </c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  <c r="BB82" s="154"/>
      <c r="BC82" s="154"/>
      <c r="BD82" s="154"/>
      <c r="BE82" s="154"/>
      <c r="BF82" s="154"/>
      <c r="BG82" s="154"/>
      <c r="BH82" s="154"/>
    </row>
    <row r="83" spans="1:60" outlineLevel="1" x14ac:dyDescent="0.2">
      <c r="A83" s="148">
        <v>55</v>
      </c>
      <c r="B83" s="148" t="s">
        <v>220</v>
      </c>
      <c r="C83" s="149" t="s">
        <v>221</v>
      </c>
      <c r="D83" s="173" t="s">
        <v>97</v>
      </c>
      <c r="E83" s="174">
        <v>20</v>
      </c>
      <c r="F83" s="151"/>
      <c r="G83" s="176">
        <f t="shared" si="15"/>
        <v>0</v>
      </c>
      <c r="H83" s="152">
        <v>23.2</v>
      </c>
      <c r="I83" s="152">
        <f>ROUND(E83*H83,2)</f>
        <v>464</v>
      </c>
      <c r="J83" s="152">
        <v>0</v>
      </c>
      <c r="K83" s="152">
        <f>ROUND(E83*J83,2)</f>
        <v>0</v>
      </c>
      <c r="L83" s="152">
        <v>21</v>
      </c>
      <c r="M83" s="152">
        <f>G83*(1+L83/100)</f>
        <v>0</v>
      </c>
      <c r="N83" s="150">
        <v>1.1E-4</v>
      </c>
      <c r="O83" s="150">
        <f>ROUND(E83*N83,5)</f>
        <v>2.2000000000000001E-3</v>
      </c>
      <c r="P83" s="150">
        <v>0</v>
      </c>
      <c r="Q83" s="150">
        <f>ROUND(E83*P83,5)</f>
        <v>0</v>
      </c>
      <c r="R83" s="150"/>
      <c r="S83" s="150"/>
      <c r="T83" s="153">
        <v>0</v>
      </c>
      <c r="U83" s="150">
        <f>ROUND(E83*T83,2)</f>
        <v>0</v>
      </c>
      <c r="V83" s="154"/>
      <c r="W83" s="154"/>
      <c r="X83" s="154"/>
      <c r="Y83" s="154"/>
      <c r="Z83" s="154"/>
      <c r="AA83" s="154"/>
      <c r="AB83" s="154"/>
      <c r="AC83" s="154"/>
      <c r="AD83" s="154"/>
      <c r="AE83" s="154" t="s">
        <v>177</v>
      </c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154"/>
      <c r="AW83" s="154"/>
      <c r="AX83" s="154"/>
      <c r="AY83" s="154"/>
      <c r="AZ83" s="154"/>
      <c r="BA83" s="154"/>
      <c r="BB83" s="154"/>
      <c r="BC83" s="154"/>
      <c r="BD83" s="154"/>
      <c r="BE83" s="154"/>
      <c r="BF83" s="154"/>
      <c r="BG83" s="154"/>
      <c r="BH83" s="154"/>
    </row>
    <row r="84" spans="1:60" outlineLevel="1" x14ac:dyDescent="0.2">
      <c r="A84" s="148"/>
      <c r="B84" s="148"/>
      <c r="C84" s="231" t="s">
        <v>222</v>
      </c>
      <c r="D84" s="232"/>
      <c r="E84" s="233"/>
      <c r="F84" s="234"/>
      <c r="G84" s="235"/>
      <c r="H84" s="152"/>
      <c r="I84" s="152"/>
      <c r="J84" s="152"/>
      <c r="K84" s="152"/>
      <c r="L84" s="152"/>
      <c r="M84" s="152"/>
      <c r="N84" s="150"/>
      <c r="O84" s="150"/>
      <c r="P84" s="150"/>
      <c r="Q84" s="150"/>
      <c r="R84" s="150"/>
      <c r="S84" s="150"/>
      <c r="T84" s="153"/>
      <c r="U84" s="150"/>
      <c r="V84" s="154"/>
      <c r="W84" s="154"/>
      <c r="X84" s="154"/>
      <c r="Y84" s="154"/>
      <c r="Z84" s="154"/>
      <c r="AA84" s="154"/>
      <c r="AB84" s="154"/>
      <c r="AC84" s="154"/>
      <c r="AD84" s="154"/>
      <c r="AE84" s="154" t="s">
        <v>179</v>
      </c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61" t="str">
        <f>C84</f>
        <v>Venkovní klima jednotka - 20m</v>
      </c>
      <c r="BB84" s="154"/>
      <c r="BC84" s="154"/>
      <c r="BD84" s="154"/>
      <c r="BE84" s="154"/>
      <c r="BF84" s="154"/>
      <c r="BG84" s="154"/>
      <c r="BH84" s="154"/>
    </row>
    <row r="85" spans="1:60" outlineLevel="1" x14ac:dyDescent="0.2">
      <c r="A85" s="148">
        <v>56</v>
      </c>
      <c r="B85" s="148" t="s">
        <v>223</v>
      </c>
      <c r="C85" s="149" t="s">
        <v>224</v>
      </c>
      <c r="D85" s="173" t="s">
        <v>97</v>
      </c>
      <c r="E85" s="174">
        <v>40</v>
      </c>
      <c r="F85" s="151"/>
      <c r="G85" s="176">
        <f t="shared" ref="G85" si="16">E85*F85</f>
        <v>0</v>
      </c>
      <c r="H85" s="152">
        <v>55.4</v>
      </c>
      <c r="I85" s="152">
        <f>ROUND(E85*H85,2)</f>
        <v>2216</v>
      </c>
      <c r="J85" s="152">
        <v>0</v>
      </c>
      <c r="K85" s="152">
        <f>ROUND(E85*J85,2)</f>
        <v>0</v>
      </c>
      <c r="L85" s="152">
        <v>21</v>
      </c>
      <c r="M85" s="152">
        <f>G85*(1+L85/100)</f>
        <v>0</v>
      </c>
      <c r="N85" s="150">
        <v>1.9000000000000001E-4</v>
      </c>
      <c r="O85" s="150">
        <f>ROUND(E85*N85,5)</f>
        <v>7.6E-3</v>
      </c>
      <c r="P85" s="150">
        <v>0</v>
      </c>
      <c r="Q85" s="150">
        <f>ROUND(E85*P85,5)</f>
        <v>0</v>
      </c>
      <c r="R85" s="150"/>
      <c r="S85" s="150"/>
      <c r="T85" s="153">
        <v>0</v>
      </c>
      <c r="U85" s="150">
        <f>ROUND(E85*T85,2)</f>
        <v>0</v>
      </c>
      <c r="V85" s="154"/>
      <c r="W85" s="154"/>
      <c r="X85" s="154"/>
      <c r="Y85" s="154"/>
      <c r="Z85" s="154"/>
      <c r="AA85" s="154"/>
      <c r="AB85" s="154"/>
      <c r="AC85" s="154"/>
      <c r="AD85" s="154"/>
      <c r="AE85" s="154" t="s">
        <v>177</v>
      </c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54"/>
      <c r="BB85" s="154"/>
      <c r="BC85" s="154"/>
      <c r="BD85" s="154"/>
      <c r="BE85" s="154"/>
      <c r="BF85" s="154"/>
      <c r="BG85" s="154"/>
      <c r="BH85" s="154"/>
    </row>
    <row r="86" spans="1:60" outlineLevel="1" x14ac:dyDescent="0.2">
      <c r="A86" s="148"/>
      <c r="B86" s="148"/>
      <c r="C86" s="231" t="s">
        <v>225</v>
      </c>
      <c r="D86" s="232"/>
      <c r="E86" s="233"/>
      <c r="F86" s="234"/>
      <c r="G86" s="235"/>
      <c r="H86" s="152"/>
      <c r="I86" s="152"/>
      <c r="J86" s="152"/>
      <c r="K86" s="152"/>
      <c r="L86" s="152"/>
      <c r="M86" s="152"/>
      <c r="N86" s="150"/>
      <c r="O86" s="150"/>
      <c r="P86" s="150"/>
      <c r="Q86" s="150"/>
      <c r="R86" s="150"/>
      <c r="S86" s="150"/>
      <c r="T86" s="153"/>
      <c r="U86" s="150"/>
      <c r="V86" s="154"/>
      <c r="W86" s="154"/>
      <c r="X86" s="154"/>
      <c r="Y86" s="154"/>
      <c r="Z86" s="154"/>
      <c r="AA86" s="154"/>
      <c r="AB86" s="154"/>
      <c r="AC86" s="154"/>
      <c r="AD86" s="154"/>
      <c r="AE86" s="154" t="s">
        <v>179</v>
      </c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61" t="str">
        <f>C86</f>
        <v>m.č.16 - 2x20m</v>
      </c>
      <c r="BB86" s="154"/>
      <c r="BC86" s="154"/>
      <c r="BD86" s="154"/>
      <c r="BE86" s="154"/>
      <c r="BF86" s="154"/>
      <c r="BG86" s="154"/>
      <c r="BH86" s="154"/>
    </row>
    <row r="87" spans="1:60" outlineLevel="1" x14ac:dyDescent="0.2">
      <c r="A87" s="148">
        <v>57</v>
      </c>
      <c r="B87" s="148" t="s">
        <v>226</v>
      </c>
      <c r="C87" s="149" t="s">
        <v>227</v>
      </c>
      <c r="D87" s="173" t="s">
        <v>94</v>
      </c>
      <c r="E87" s="174">
        <v>1</v>
      </c>
      <c r="F87" s="151"/>
      <c r="G87" s="176">
        <f t="shared" ref="G87:G89" si="17">E87*F87</f>
        <v>0</v>
      </c>
      <c r="H87" s="152">
        <v>154</v>
      </c>
      <c r="I87" s="152">
        <f>ROUND(E87*H87,2)</f>
        <v>154</v>
      </c>
      <c r="J87" s="152">
        <v>0</v>
      </c>
      <c r="K87" s="152">
        <f>ROUND(E87*J87,2)</f>
        <v>0</v>
      </c>
      <c r="L87" s="152">
        <v>21</v>
      </c>
      <c r="M87" s="152">
        <f>G87*(1+L87/100)</f>
        <v>0</v>
      </c>
      <c r="N87" s="150">
        <v>1.8000000000000001E-4</v>
      </c>
      <c r="O87" s="150">
        <f>ROUND(E87*N87,5)</f>
        <v>1.8000000000000001E-4</v>
      </c>
      <c r="P87" s="150">
        <v>0</v>
      </c>
      <c r="Q87" s="150">
        <f>ROUND(E87*P87,5)</f>
        <v>0</v>
      </c>
      <c r="R87" s="150"/>
      <c r="S87" s="150"/>
      <c r="T87" s="153">
        <v>0</v>
      </c>
      <c r="U87" s="150">
        <f>ROUND(E87*T87,2)</f>
        <v>0</v>
      </c>
      <c r="V87" s="154"/>
      <c r="W87" s="154"/>
      <c r="X87" s="154"/>
      <c r="Y87" s="154"/>
      <c r="Z87" s="154"/>
      <c r="AA87" s="154"/>
      <c r="AB87" s="154"/>
      <c r="AC87" s="154"/>
      <c r="AD87" s="154"/>
      <c r="AE87" s="154" t="s">
        <v>177</v>
      </c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54"/>
    </row>
    <row r="88" spans="1:60" outlineLevel="1" x14ac:dyDescent="0.2">
      <c r="A88" s="148">
        <v>58</v>
      </c>
      <c r="B88" s="148" t="s">
        <v>228</v>
      </c>
      <c r="C88" s="149" t="s">
        <v>229</v>
      </c>
      <c r="D88" s="173" t="s">
        <v>94</v>
      </c>
      <c r="E88" s="174">
        <v>1</v>
      </c>
      <c r="F88" s="151"/>
      <c r="G88" s="176">
        <f t="shared" si="17"/>
        <v>0</v>
      </c>
      <c r="H88" s="152">
        <v>227</v>
      </c>
      <c r="I88" s="152">
        <f>ROUND(E88*H88,2)</f>
        <v>227</v>
      </c>
      <c r="J88" s="152">
        <v>0</v>
      </c>
      <c r="K88" s="152">
        <f>ROUND(E88*J88,2)</f>
        <v>0</v>
      </c>
      <c r="L88" s="152">
        <v>21</v>
      </c>
      <c r="M88" s="152">
        <f>G88*(1+L88/100)</f>
        <v>0</v>
      </c>
      <c r="N88" s="150">
        <v>1.8000000000000001E-4</v>
      </c>
      <c r="O88" s="150">
        <f>ROUND(E88*N88,5)</f>
        <v>1.8000000000000001E-4</v>
      </c>
      <c r="P88" s="150">
        <v>0</v>
      </c>
      <c r="Q88" s="150">
        <f>ROUND(E88*P88,5)</f>
        <v>0</v>
      </c>
      <c r="R88" s="150"/>
      <c r="S88" s="150"/>
      <c r="T88" s="153">
        <v>0</v>
      </c>
      <c r="U88" s="150">
        <f>ROUND(E88*T88,2)</f>
        <v>0</v>
      </c>
      <c r="V88" s="154"/>
      <c r="W88" s="154"/>
      <c r="X88" s="154"/>
      <c r="Y88" s="154"/>
      <c r="Z88" s="154"/>
      <c r="AA88" s="154"/>
      <c r="AB88" s="154"/>
      <c r="AC88" s="154"/>
      <c r="AD88" s="154"/>
      <c r="AE88" s="154" t="s">
        <v>177</v>
      </c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/>
      <c r="AV88" s="154"/>
      <c r="AW88" s="154"/>
      <c r="AX88" s="154"/>
      <c r="AY88" s="154"/>
      <c r="AZ88" s="154"/>
      <c r="BA88" s="154"/>
      <c r="BB88" s="154"/>
      <c r="BC88" s="154"/>
      <c r="BD88" s="154"/>
      <c r="BE88" s="154"/>
      <c r="BF88" s="154"/>
      <c r="BG88" s="154"/>
      <c r="BH88" s="154"/>
    </row>
    <row r="89" spans="1:60" outlineLevel="1" x14ac:dyDescent="0.2">
      <c r="A89" s="148">
        <v>59</v>
      </c>
      <c r="B89" s="148" t="s">
        <v>230</v>
      </c>
      <c r="C89" s="149" t="s">
        <v>231</v>
      </c>
      <c r="D89" s="173" t="s">
        <v>94</v>
      </c>
      <c r="E89" s="174">
        <v>34</v>
      </c>
      <c r="F89" s="151"/>
      <c r="G89" s="176">
        <f t="shared" si="17"/>
        <v>0</v>
      </c>
      <c r="H89" s="152">
        <v>4500</v>
      </c>
      <c r="I89" s="152">
        <f>ROUND(E89*H89,2)</f>
        <v>153000</v>
      </c>
      <c r="J89" s="152">
        <v>0</v>
      </c>
      <c r="K89" s="152">
        <f>ROUND(E89*J89,2)</f>
        <v>0</v>
      </c>
      <c r="L89" s="152">
        <v>21</v>
      </c>
      <c r="M89" s="152">
        <f>G89*(1+L89/100)</f>
        <v>0</v>
      </c>
      <c r="N89" s="150">
        <v>1.4400000000000001E-3</v>
      </c>
      <c r="O89" s="150">
        <f>ROUND(E89*N89,5)</f>
        <v>4.8959999999999997E-2</v>
      </c>
      <c r="P89" s="150">
        <v>0</v>
      </c>
      <c r="Q89" s="150">
        <f>ROUND(E89*P89,5)</f>
        <v>0</v>
      </c>
      <c r="R89" s="150"/>
      <c r="S89" s="150"/>
      <c r="T89" s="153">
        <v>0</v>
      </c>
      <c r="U89" s="150">
        <f>ROUND(E89*T89,2)</f>
        <v>0</v>
      </c>
      <c r="V89" s="154"/>
      <c r="W89" s="154"/>
      <c r="X89" s="154"/>
      <c r="Y89" s="154"/>
      <c r="Z89" s="154"/>
      <c r="AA89" s="154"/>
      <c r="AB89" s="154"/>
      <c r="AC89" s="154"/>
      <c r="AD89" s="154"/>
      <c r="AE89" s="154" t="s">
        <v>177</v>
      </c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54"/>
      <c r="BB89" s="154"/>
      <c r="BC89" s="154"/>
      <c r="BD89" s="154"/>
      <c r="BE89" s="154"/>
      <c r="BF89" s="154"/>
      <c r="BG89" s="154"/>
      <c r="BH89" s="154"/>
    </row>
    <row r="90" spans="1:60" outlineLevel="1" x14ac:dyDescent="0.2">
      <c r="A90" s="148"/>
      <c r="B90" s="148"/>
      <c r="C90" s="231" t="s">
        <v>232</v>
      </c>
      <c r="D90" s="232"/>
      <c r="E90" s="233"/>
      <c r="F90" s="234"/>
      <c r="G90" s="235"/>
      <c r="H90" s="152"/>
      <c r="I90" s="152"/>
      <c r="J90" s="152"/>
      <c r="K90" s="152"/>
      <c r="L90" s="152"/>
      <c r="M90" s="152"/>
      <c r="N90" s="150"/>
      <c r="O90" s="150"/>
      <c r="P90" s="150"/>
      <c r="Q90" s="150"/>
      <c r="R90" s="150"/>
      <c r="S90" s="150"/>
      <c r="T90" s="153"/>
      <c r="U90" s="150"/>
      <c r="V90" s="154"/>
      <c r="W90" s="154"/>
      <c r="X90" s="154"/>
      <c r="Y90" s="154"/>
      <c r="Z90" s="154"/>
      <c r="AA90" s="154"/>
      <c r="AB90" s="154"/>
      <c r="AC90" s="154"/>
      <c r="AD90" s="154"/>
      <c r="AE90" s="154" t="s">
        <v>179</v>
      </c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61" t="str">
        <f>C90</f>
        <v>Závěsné tubusové LED svítidlo 993lm* 830 DALI 8,3W IP20 D80x238 36°REF. RAL9005</v>
      </c>
      <c r="BB90" s="154"/>
      <c r="BC90" s="154"/>
      <c r="BD90" s="154"/>
      <c r="BE90" s="154"/>
      <c r="BF90" s="154"/>
      <c r="BG90" s="154"/>
      <c r="BH90" s="154"/>
    </row>
    <row r="91" spans="1:60" outlineLevel="1" x14ac:dyDescent="0.2">
      <c r="A91" s="148">
        <v>60</v>
      </c>
      <c r="B91" s="148" t="s">
        <v>233</v>
      </c>
      <c r="C91" s="149" t="s">
        <v>234</v>
      </c>
      <c r="D91" s="173" t="s">
        <v>94</v>
      </c>
      <c r="E91" s="174">
        <v>13</v>
      </c>
      <c r="F91" s="151"/>
      <c r="G91" s="176">
        <f t="shared" ref="G91" si="18">E91*F91</f>
        <v>0</v>
      </c>
      <c r="H91" s="152">
        <v>22000</v>
      </c>
      <c r="I91" s="152">
        <f>ROUND(E91*H91,2)</f>
        <v>286000</v>
      </c>
      <c r="J91" s="152">
        <v>0</v>
      </c>
      <c r="K91" s="152">
        <f>ROUND(E91*J91,2)</f>
        <v>0</v>
      </c>
      <c r="L91" s="152">
        <v>21</v>
      </c>
      <c r="M91" s="152">
        <f>G91*(1+L91/100)</f>
        <v>0</v>
      </c>
      <c r="N91" s="150">
        <v>1.2999999999999999E-3</v>
      </c>
      <c r="O91" s="150">
        <f>ROUND(E91*N91,5)</f>
        <v>1.6899999999999998E-2</v>
      </c>
      <c r="P91" s="150">
        <v>0</v>
      </c>
      <c r="Q91" s="150">
        <f>ROUND(E91*P91,5)</f>
        <v>0</v>
      </c>
      <c r="R91" s="150"/>
      <c r="S91" s="150"/>
      <c r="T91" s="153">
        <v>0</v>
      </c>
      <c r="U91" s="150">
        <f>ROUND(E91*T91,2)</f>
        <v>0</v>
      </c>
      <c r="V91" s="154"/>
      <c r="W91" s="154"/>
      <c r="X91" s="154"/>
      <c r="Y91" s="154"/>
      <c r="Z91" s="154"/>
      <c r="AA91" s="154"/>
      <c r="AB91" s="154"/>
      <c r="AC91" s="154"/>
      <c r="AD91" s="154"/>
      <c r="AE91" s="154" t="s">
        <v>177</v>
      </c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  <c r="BB91" s="154"/>
      <c r="BC91" s="154"/>
      <c r="BD91" s="154"/>
      <c r="BE91" s="154"/>
      <c r="BF91" s="154"/>
      <c r="BG91" s="154"/>
      <c r="BH91" s="154"/>
    </row>
    <row r="92" spans="1:60" outlineLevel="1" x14ac:dyDescent="0.2">
      <c r="A92" s="148"/>
      <c r="B92" s="148"/>
      <c r="C92" s="231" t="s">
        <v>235</v>
      </c>
      <c r="D92" s="232"/>
      <c r="E92" s="233"/>
      <c r="F92" s="234"/>
      <c r="G92" s="235"/>
      <c r="H92" s="152"/>
      <c r="I92" s="152"/>
      <c r="J92" s="152"/>
      <c r="K92" s="152"/>
      <c r="L92" s="152"/>
      <c r="M92" s="152"/>
      <c r="N92" s="150"/>
      <c r="O92" s="150"/>
      <c r="P92" s="150"/>
      <c r="Q92" s="150"/>
      <c r="R92" s="150"/>
      <c r="S92" s="150"/>
      <c r="T92" s="153"/>
      <c r="U92" s="150"/>
      <c r="V92" s="154"/>
      <c r="W92" s="154"/>
      <c r="X92" s="154"/>
      <c r="Y92" s="154"/>
      <c r="Z92" s="154"/>
      <c r="AA92" s="154"/>
      <c r="AB92" s="154"/>
      <c r="AC92" s="154"/>
      <c r="AD92" s="154"/>
      <c r="AE92" s="154" t="s">
        <v>179</v>
      </c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61" t="str">
        <f>C92</f>
        <v>Závěsné lineární LED svítidlo 8808lm* 830 DALI 83,2W IP20 L4504 microprisma aligned RAL5005</v>
      </c>
      <c r="BB92" s="154"/>
      <c r="BC92" s="154"/>
      <c r="BD92" s="154"/>
      <c r="BE92" s="154"/>
      <c r="BF92" s="154"/>
      <c r="BG92" s="154"/>
      <c r="BH92" s="154"/>
    </row>
    <row r="93" spans="1:60" outlineLevel="1" x14ac:dyDescent="0.2">
      <c r="A93" s="148">
        <v>61</v>
      </c>
      <c r="B93" s="148" t="s">
        <v>236</v>
      </c>
      <c r="C93" s="149" t="s">
        <v>237</v>
      </c>
      <c r="D93" s="173" t="s">
        <v>94</v>
      </c>
      <c r="E93" s="174">
        <v>7</v>
      </c>
      <c r="F93" s="151"/>
      <c r="G93" s="176">
        <f t="shared" ref="G93" si="19">E93*F93</f>
        <v>0</v>
      </c>
      <c r="H93" s="152">
        <v>24000</v>
      </c>
      <c r="I93" s="152">
        <f>ROUND(E93*H93,2)</f>
        <v>168000</v>
      </c>
      <c r="J93" s="152">
        <v>0</v>
      </c>
      <c r="K93" s="152">
        <f>ROUND(E93*J93,2)</f>
        <v>0</v>
      </c>
      <c r="L93" s="152">
        <v>21</v>
      </c>
      <c r="M93" s="152">
        <f>G93*(1+L93/100)</f>
        <v>0</v>
      </c>
      <c r="N93" s="150">
        <v>2.2000000000000001E-3</v>
      </c>
      <c r="O93" s="150">
        <f>ROUND(E93*N93,5)</f>
        <v>1.54E-2</v>
      </c>
      <c r="P93" s="150">
        <v>0</v>
      </c>
      <c r="Q93" s="150">
        <f>ROUND(E93*P93,5)</f>
        <v>0</v>
      </c>
      <c r="R93" s="150"/>
      <c r="S93" s="150"/>
      <c r="T93" s="153">
        <v>0</v>
      </c>
      <c r="U93" s="150">
        <f>ROUND(E93*T93,2)</f>
        <v>0</v>
      </c>
      <c r="V93" s="154"/>
      <c r="W93" s="154"/>
      <c r="X93" s="154"/>
      <c r="Y93" s="154"/>
      <c r="Z93" s="154"/>
      <c r="AA93" s="154"/>
      <c r="AB93" s="154"/>
      <c r="AC93" s="154"/>
      <c r="AD93" s="154"/>
      <c r="AE93" s="154" t="s">
        <v>177</v>
      </c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</row>
    <row r="94" spans="1:60" outlineLevel="1" x14ac:dyDescent="0.2">
      <c r="A94" s="148"/>
      <c r="B94" s="148"/>
      <c r="C94" s="231" t="s">
        <v>238</v>
      </c>
      <c r="D94" s="232"/>
      <c r="E94" s="233"/>
      <c r="F94" s="234"/>
      <c r="G94" s="235"/>
      <c r="H94" s="152"/>
      <c r="I94" s="152"/>
      <c r="J94" s="152"/>
      <c r="K94" s="152"/>
      <c r="L94" s="152"/>
      <c r="M94" s="152"/>
      <c r="N94" s="150"/>
      <c r="O94" s="150"/>
      <c r="P94" s="150"/>
      <c r="Q94" s="150"/>
      <c r="R94" s="150"/>
      <c r="S94" s="150"/>
      <c r="T94" s="153"/>
      <c r="U94" s="150"/>
      <c r="V94" s="154"/>
      <c r="W94" s="154"/>
      <c r="X94" s="154"/>
      <c r="Y94" s="154"/>
      <c r="Z94" s="154"/>
      <c r="AA94" s="154"/>
      <c r="AB94" s="154"/>
      <c r="AC94" s="154"/>
      <c r="AD94" s="154"/>
      <c r="AE94" s="154" t="s">
        <v>179</v>
      </c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61" t="str">
        <f>C94</f>
        <v>Závěsné LED svítidlo 1530lm* 930 EVG 21W IP20 ELOX</v>
      </c>
      <c r="BB94" s="154"/>
      <c r="BC94" s="154"/>
      <c r="BD94" s="154"/>
      <c r="BE94" s="154"/>
      <c r="BF94" s="154"/>
      <c r="BG94" s="154"/>
      <c r="BH94" s="154"/>
    </row>
    <row r="95" spans="1:60" outlineLevel="1" x14ac:dyDescent="0.2">
      <c r="A95" s="148">
        <v>62</v>
      </c>
      <c r="B95" s="148" t="s">
        <v>239</v>
      </c>
      <c r="C95" s="149" t="s">
        <v>240</v>
      </c>
      <c r="D95" s="173" t="s">
        <v>94</v>
      </c>
      <c r="E95" s="174">
        <v>1</v>
      </c>
      <c r="F95" s="151"/>
      <c r="G95" s="176">
        <f t="shared" ref="G95" si="20">E95*F95</f>
        <v>0</v>
      </c>
      <c r="H95" s="152">
        <v>25500</v>
      </c>
      <c r="I95" s="152">
        <f>ROUND(E95*H95,2)</f>
        <v>25500</v>
      </c>
      <c r="J95" s="152">
        <v>0</v>
      </c>
      <c r="K95" s="152">
        <f>ROUND(E95*J95,2)</f>
        <v>0</v>
      </c>
      <c r="L95" s="152">
        <v>21</v>
      </c>
      <c r="M95" s="152">
        <f>G95*(1+L95/100)</f>
        <v>0</v>
      </c>
      <c r="N95" s="150">
        <v>2.2000000000000001E-3</v>
      </c>
      <c r="O95" s="150">
        <f>ROUND(E95*N95,5)</f>
        <v>2.2000000000000001E-3</v>
      </c>
      <c r="P95" s="150">
        <v>0</v>
      </c>
      <c r="Q95" s="150">
        <f>ROUND(E95*P95,5)</f>
        <v>0</v>
      </c>
      <c r="R95" s="150"/>
      <c r="S95" s="150"/>
      <c r="T95" s="153">
        <v>0</v>
      </c>
      <c r="U95" s="150">
        <f>ROUND(E95*T95,2)</f>
        <v>0</v>
      </c>
      <c r="V95" s="154"/>
      <c r="W95" s="154"/>
      <c r="X95" s="154"/>
      <c r="Y95" s="154"/>
      <c r="Z95" s="154"/>
      <c r="AA95" s="154"/>
      <c r="AB95" s="154"/>
      <c r="AC95" s="154"/>
      <c r="AD95" s="154"/>
      <c r="AE95" s="154" t="s">
        <v>177</v>
      </c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154"/>
      <c r="AV95" s="154"/>
      <c r="AW95" s="154"/>
      <c r="AX95" s="154"/>
      <c r="AY95" s="154"/>
      <c r="AZ95" s="154"/>
      <c r="BA95" s="154"/>
      <c r="BB95" s="154"/>
      <c r="BC95" s="154"/>
      <c r="BD95" s="154"/>
      <c r="BE95" s="154"/>
      <c r="BF95" s="154"/>
      <c r="BG95" s="154"/>
      <c r="BH95" s="154"/>
    </row>
    <row r="96" spans="1:60" outlineLevel="1" x14ac:dyDescent="0.2">
      <c r="A96" s="148"/>
      <c r="B96" s="148"/>
      <c r="C96" s="231" t="s">
        <v>241</v>
      </c>
      <c r="D96" s="232"/>
      <c r="E96" s="233"/>
      <c r="F96" s="234"/>
      <c r="G96" s="235"/>
      <c r="H96" s="152"/>
      <c r="I96" s="152"/>
      <c r="J96" s="152"/>
      <c r="K96" s="152"/>
      <c r="L96" s="152"/>
      <c r="M96" s="152"/>
      <c r="N96" s="150"/>
      <c r="O96" s="150"/>
      <c r="P96" s="150"/>
      <c r="Q96" s="150"/>
      <c r="R96" s="150"/>
      <c r="S96" s="150"/>
      <c r="T96" s="153"/>
      <c r="U96" s="150"/>
      <c r="V96" s="154"/>
      <c r="W96" s="154"/>
      <c r="X96" s="154"/>
      <c r="Y96" s="154"/>
      <c r="Z96" s="154"/>
      <c r="AA96" s="154"/>
      <c r="AB96" s="154"/>
      <c r="AC96" s="154"/>
      <c r="AD96" s="154"/>
      <c r="AE96" s="154" t="s">
        <v>179</v>
      </c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154"/>
      <c r="AV96" s="154"/>
      <c r="AW96" s="154"/>
      <c r="AX96" s="154"/>
      <c r="AY96" s="154"/>
      <c r="AZ96" s="154"/>
      <c r="BA96" s="161" t="str">
        <f>C96</f>
        <v>Závěsná lineární LED sestava tvaru S 4802lm* 830 DALI 72,8W IP20 L3638 satin RAL3020</v>
      </c>
      <c r="BB96" s="154"/>
      <c r="BC96" s="154"/>
      <c r="BD96" s="154"/>
      <c r="BE96" s="154"/>
      <c r="BF96" s="154"/>
      <c r="BG96" s="154"/>
      <c r="BH96" s="154"/>
    </row>
    <row r="97" spans="1:60" outlineLevel="1" x14ac:dyDescent="0.2">
      <c r="A97" s="148">
        <v>63</v>
      </c>
      <c r="B97" s="148" t="s">
        <v>242</v>
      </c>
      <c r="C97" s="149" t="s">
        <v>243</v>
      </c>
      <c r="D97" s="173" t="s">
        <v>94</v>
      </c>
      <c r="E97" s="174">
        <v>1</v>
      </c>
      <c r="F97" s="151"/>
      <c r="G97" s="176">
        <f t="shared" ref="G97" si="21">E97*F97</f>
        <v>0</v>
      </c>
      <c r="H97" s="152">
        <v>89000</v>
      </c>
      <c r="I97" s="152">
        <f>ROUND(E97*H97,2)</f>
        <v>89000</v>
      </c>
      <c r="J97" s="152">
        <v>0</v>
      </c>
      <c r="K97" s="152">
        <f>ROUND(E97*J97,2)</f>
        <v>0</v>
      </c>
      <c r="L97" s="152">
        <v>21</v>
      </c>
      <c r="M97" s="152">
        <f>G97*(1+L97/100)</f>
        <v>0</v>
      </c>
      <c r="N97" s="150">
        <v>3.0000000000000001E-3</v>
      </c>
      <c r="O97" s="150">
        <f>ROUND(E97*N97,5)</f>
        <v>3.0000000000000001E-3</v>
      </c>
      <c r="P97" s="150">
        <v>0</v>
      </c>
      <c r="Q97" s="150">
        <f>ROUND(E97*P97,5)</f>
        <v>0</v>
      </c>
      <c r="R97" s="150"/>
      <c r="S97" s="150"/>
      <c r="T97" s="153">
        <v>0</v>
      </c>
      <c r="U97" s="150">
        <f>ROUND(E97*T97,2)</f>
        <v>0</v>
      </c>
      <c r="V97" s="154"/>
      <c r="W97" s="154"/>
      <c r="X97" s="154"/>
      <c r="Y97" s="154"/>
      <c r="Z97" s="154"/>
      <c r="AA97" s="154"/>
      <c r="AB97" s="154"/>
      <c r="AC97" s="154"/>
      <c r="AD97" s="154"/>
      <c r="AE97" s="154" t="s">
        <v>177</v>
      </c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154"/>
      <c r="AV97" s="154"/>
      <c r="AW97" s="154"/>
      <c r="AX97" s="154"/>
      <c r="AY97" s="154"/>
      <c r="AZ97" s="154"/>
      <c r="BA97" s="154"/>
      <c r="BB97" s="154"/>
      <c r="BC97" s="154"/>
      <c r="BD97" s="154"/>
      <c r="BE97" s="154"/>
      <c r="BF97" s="154"/>
      <c r="BG97" s="154"/>
      <c r="BH97" s="154"/>
    </row>
    <row r="98" spans="1:60" outlineLevel="1" x14ac:dyDescent="0.2">
      <c r="A98" s="148"/>
      <c r="B98" s="148"/>
      <c r="C98" s="231" t="s">
        <v>244</v>
      </c>
      <c r="D98" s="232"/>
      <c r="E98" s="233"/>
      <c r="F98" s="234"/>
      <c r="G98" s="235"/>
      <c r="H98" s="152"/>
      <c r="I98" s="152"/>
      <c r="J98" s="152"/>
      <c r="K98" s="152"/>
      <c r="L98" s="152"/>
      <c r="M98" s="152"/>
      <c r="N98" s="150"/>
      <c r="O98" s="150"/>
      <c r="P98" s="150"/>
      <c r="Q98" s="150"/>
      <c r="R98" s="150"/>
      <c r="S98" s="150"/>
      <c r="T98" s="153"/>
      <c r="U98" s="150"/>
      <c r="V98" s="154"/>
      <c r="W98" s="154"/>
      <c r="X98" s="154"/>
      <c r="Y98" s="154"/>
      <c r="Z98" s="154"/>
      <c r="AA98" s="154"/>
      <c r="AB98" s="154"/>
      <c r="AC98" s="154"/>
      <c r="AD98" s="154"/>
      <c r="AE98" s="154" t="s">
        <v>179</v>
      </c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154"/>
      <c r="AV98" s="154"/>
      <c r="AW98" s="154"/>
      <c r="AX98" s="154"/>
      <c r="AY98" s="154"/>
      <c r="AZ98" s="154"/>
      <c r="BA98" s="161" t="str">
        <f>C98</f>
        <v>Závěsné LED svítidlo 1920lm/m* 830 EVG 19,2W/m L6400,IP20 RAL9003</v>
      </c>
      <c r="BB98" s="154"/>
      <c r="BC98" s="154"/>
      <c r="BD98" s="154"/>
      <c r="BE98" s="154"/>
      <c r="BF98" s="154"/>
      <c r="BG98" s="154"/>
      <c r="BH98" s="154"/>
    </row>
    <row r="99" spans="1:60" outlineLevel="1" x14ac:dyDescent="0.2">
      <c r="A99" s="148">
        <v>64</v>
      </c>
      <c r="B99" s="148" t="s">
        <v>245</v>
      </c>
      <c r="C99" s="149" t="s">
        <v>246</v>
      </c>
      <c r="D99" s="173" t="s">
        <v>94</v>
      </c>
      <c r="E99" s="174">
        <v>1</v>
      </c>
      <c r="F99" s="151"/>
      <c r="G99" s="176">
        <f t="shared" ref="G99" si="22">E99*F99</f>
        <v>0</v>
      </c>
      <c r="H99" s="152">
        <v>66000</v>
      </c>
      <c r="I99" s="152">
        <f>ROUND(E99*H99,2)</f>
        <v>66000</v>
      </c>
      <c r="J99" s="152">
        <v>0</v>
      </c>
      <c r="K99" s="152">
        <f>ROUND(E99*J99,2)</f>
        <v>0</v>
      </c>
      <c r="L99" s="152">
        <v>21</v>
      </c>
      <c r="M99" s="152">
        <f>G99*(1+L99/100)</f>
        <v>0</v>
      </c>
      <c r="N99" s="150">
        <v>0</v>
      </c>
      <c r="O99" s="150">
        <f>ROUND(E99*N99,5)</f>
        <v>0</v>
      </c>
      <c r="P99" s="150">
        <v>0</v>
      </c>
      <c r="Q99" s="150">
        <f>ROUND(E99*P99,5)</f>
        <v>0</v>
      </c>
      <c r="R99" s="150"/>
      <c r="S99" s="150"/>
      <c r="T99" s="153">
        <v>0</v>
      </c>
      <c r="U99" s="150">
        <f>ROUND(E99*T99,2)</f>
        <v>0</v>
      </c>
      <c r="V99" s="154"/>
      <c r="W99" s="154"/>
      <c r="X99" s="154"/>
      <c r="Y99" s="154"/>
      <c r="Z99" s="154"/>
      <c r="AA99" s="154"/>
      <c r="AB99" s="154"/>
      <c r="AC99" s="154"/>
      <c r="AD99" s="154"/>
      <c r="AE99" s="154" t="s">
        <v>177</v>
      </c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154"/>
      <c r="AV99" s="154"/>
      <c r="AW99" s="154"/>
      <c r="AX99" s="154"/>
      <c r="AY99" s="154"/>
      <c r="AZ99" s="154"/>
      <c r="BA99" s="154"/>
      <c r="BB99" s="154"/>
      <c r="BC99" s="154"/>
      <c r="BD99" s="154"/>
      <c r="BE99" s="154"/>
      <c r="BF99" s="154"/>
      <c r="BG99" s="154"/>
      <c r="BH99" s="154"/>
    </row>
    <row r="100" spans="1:60" outlineLevel="1" x14ac:dyDescent="0.2">
      <c r="A100" s="148"/>
      <c r="B100" s="148"/>
      <c r="C100" s="231" t="s">
        <v>247</v>
      </c>
      <c r="D100" s="232"/>
      <c r="E100" s="233"/>
      <c r="F100" s="234"/>
      <c r="G100" s="235"/>
      <c r="H100" s="152"/>
      <c r="I100" s="152"/>
      <c r="J100" s="152"/>
      <c r="K100" s="152"/>
      <c r="L100" s="152"/>
      <c r="M100" s="152"/>
      <c r="N100" s="150"/>
      <c r="O100" s="150"/>
      <c r="P100" s="150"/>
      <c r="Q100" s="150"/>
      <c r="R100" s="150"/>
      <c r="S100" s="150"/>
      <c r="T100" s="153"/>
      <c r="U100" s="150"/>
      <c r="V100" s="154"/>
      <c r="W100" s="154"/>
      <c r="X100" s="154"/>
      <c r="Y100" s="154"/>
      <c r="Z100" s="154"/>
      <c r="AA100" s="154"/>
      <c r="AB100" s="154"/>
      <c r="AC100" s="154"/>
      <c r="AD100" s="154"/>
      <c r="AE100" s="154" t="s">
        <v>179</v>
      </c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154"/>
      <c r="AV100" s="154"/>
      <c r="AW100" s="154"/>
      <c r="AX100" s="154"/>
      <c r="AY100" s="154"/>
      <c r="AZ100" s="154"/>
      <c r="BA100" s="161" t="str">
        <f>C100</f>
        <v>Závěsné LED svítidlo 1920lm/m* 830 EVG,19,2W/m IP20 L4600 RAL9003</v>
      </c>
      <c r="BB100" s="154"/>
      <c r="BC100" s="154"/>
      <c r="BD100" s="154"/>
      <c r="BE100" s="154"/>
      <c r="BF100" s="154"/>
      <c r="BG100" s="154"/>
      <c r="BH100" s="154"/>
    </row>
    <row r="101" spans="1:60" outlineLevel="1" x14ac:dyDescent="0.2">
      <c r="A101" s="148">
        <v>65</v>
      </c>
      <c r="B101" s="148" t="s">
        <v>248</v>
      </c>
      <c r="C101" s="149" t="s">
        <v>249</v>
      </c>
      <c r="D101" s="173" t="s">
        <v>94</v>
      </c>
      <c r="E101" s="174">
        <v>1</v>
      </c>
      <c r="F101" s="151"/>
      <c r="G101" s="176">
        <f t="shared" ref="G101" si="23">E101*F101</f>
        <v>0</v>
      </c>
      <c r="H101" s="152">
        <v>68000</v>
      </c>
      <c r="I101" s="152">
        <f>ROUND(E101*H101,2)</f>
        <v>68000</v>
      </c>
      <c r="J101" s="152">
        <v>0</v>
      </c>
      <c r="K101" s="152">
        <f>ROUND(E101*J101,2)</f>
        <v>0</v>
      </c>
      <c r="L101" s="152">
        <v>21</v>
      </c>
      <c r="M101" s="152">
        <f>G101*(1+L101/100)</f>
        <v>0</v>
      </c>
      <c r="N101" s="150">
        <v>0</v>
      </c>
      <c r="O101" s="150">
        <f>ROUND(E101*N101,5)</f>
        <v>0</v>
      </c>
      <c r="P101" s="150">
        <v>0</v>
      </c>
      <c r="Q101" s="150">
        <f>ROUND(E101*P101,5)</f>
        <v>0</v>
      </c>
      <c r="R101" s="150"/>
      <c r="S101" s="150"/>
      <c r="T101" s="153">
        <v>0</v>
      </c>
      <c r="U101" s="150">
        <f>ROUND(E101*T101,2)</f>
        <v>0</v>
      </c>
      <c r="V101" s="154"/>
      <c r="W101" s="154"/>
      <c r="X101" s="154"/>
      <c r="Y101" s="154"/>
      <c r="Z101" s="154"/>
      <c r="AA101" s="154"/>
      <c r="AB101" s="154"/>
      <c r="AC101" s="154"/>
      <c r="AD101" s="154"/>
      <c r="AE101" s="154" t="s">
        <v>177</v>
      </c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</row>
    <row r="102" spans="1:60" outlineLevel="1" x14ac:dyDescent="0.2">
      <c r="A102" s="148"/>
      <c r="B102" s="148"/>
      <c r="C102" s="231" t="s">
        <v>250</v>
      </c>
      <c r="D102" s="232"/>
      <c r="E102" s="233"/>
      <c r="F102" s="234"/>
      <c r="G102" s="235"/>
      <c r="H102" s="152"/>
      <c r="I102" s="152"/>
      <c r="J102" s="152"/>
      <c r="K102" s="152"/>
      <c r="L102" s="152"/>
      <c r="M102" s="152"/>
      <c r="N102" s="150"/>
      <c r="O102" s="150"/>
      <c r="P102" s="150"/>
      <c r="Q102" s="150"/>
      <c r="R102" s="150"/>
      <c r="S102" s="150"/>
      <c r="T102" s="153"/>
      <c r="U102" s="150"/>
      <c r="V102" s="154"/>
      <c r="W102" s="154"/>
      <c r="X102" s="154"/>
      <c r="Y102" s="154"/>
      <c r="Z102" s="154"/>
      <c r="AA102" s="154"/>
      <c r="AB102" s="154"/>
      <c r="AC102" s="154"/>
      <c r="AD102" s="154"/>
      <c r="AE102" s="154" t="s">
        <v>179</v>
      </c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4"/>
      <c r="AW102" s="154"/>
      <c r="AX102" s="154"/>
      <c r="AY102" s="154"/>
      <c r="AZ102" s="154"/>
      <c r="BA102" s="161" t="str">
        <f>C102</f>
        <v>Závěsné LED svítidlo 1920lm/m* 830 EVG,19,2W/m IP20 L4800 RAL9003</v>
      </c>
      <c r="BB102" s="154"/>
      <c r="BC102" s="154"/>
      <c r="BD102" s="154"/>
      <c r="BE102" s="154"/>
      <c r="BF102" s="154"/>
      <c r="BG102" s="154"/>
      <c r="BH102" s="154"/>
    </row>
    <row r="103" spans="1:60" outlineLevel="1" x14ac:dyDescent="0.2">
      <c r="A103" s="148">
        <v>66</v>
      </c>
      <c r="B103" s="148" t="s">
        <v>251</v>
      </c>
      <c r="C103" s="149" t="s">
        <v>252</v>
      </c>
      <c r="D103" s="173" t="s">
        <v>94</v>
      </c>
      <c r="E103" s="174">
        <v>1</v>
      </c>
      <c r="F103" s="151"/>
      <c r="G103" s="176">
        <f t="shared" ref="G103" si="24">E103*F103</f>
        <v>0</v>
      </c>
      <c r="H103" s="152">
        <v>25000</v>
      </c>
      <c r="I103" s="152">
        <f>ROUND(E103*H103,2)</f>
        <v>25000</v>
      </c>
      <c r="J103" s="152">
        <v>0</v>
      </c>
      <c r="K103" s="152">
        <f>ROUND(E103*J103,2)</f>
        <v>0</v>
      </c>
      <c r="L103" s="152">
        <v>21</v>
      </c>
      <c r="M103" s="152">
        <f>G103*(1+L103/100)</f>
        <v>0</v>
      </c>
      <c r="N103" s="150">
        <v>0</v>
      </c>
      <c r="O103" s="150">
        <f>ROUND(E103*N103,5)</f>
        <v>0</v>
      </c>
      <c r="P103" s="150">
        <v>0</v>
      </c>
      <c r="Q103" s="150">
        <f>ROUND(E103*P103,5)</f>
        <v>0</v>
      </c>
      <c r="R103" s="150"/>
      <c r="S103" s="150"/>
      <c r="T103" s="153">
        <v>0</v>
      </c>
      <c r="U103" s="150">
        <f>ROUND(E103*T103,2)</f>
        <v>0</v>
      </c>
      <c r="V103" s="154"/>
      <c r="W103" s="154"/>
      <c r="X103" s="154"/>
      <c r="Y103" s="154"/>
      <c r="Z103" s="154"/>
      <c r="AA103" s="154"/>
      <c r="AB103" s="154"/>
      <c r="AC103" s="154"/>
      <c r="AD103" s="154"/>
      <c r="AE103" s="154" t="s">
        <v>177</v>
      </c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54"/>
      <c r="BB103" s="154"/>
      <c r="BC103" s="154"/>
      <c r="BD103" s="154"/>
      <c r="BE103" s="154"/>
      <c r="BF103" s="154"/>
      <c r="BG103" s="154"/>
      <c r="BH103" s="154"/>
    </row>
    <row r="104" spans="1:60" outlineLevel="1" x14ac:dyDescent="0.2">
      <c r="A104" s="148"/>
      <c r="B104" s="148"/>
      <c r="C104" s="231" t="s">
        <v>253</v>
      </c>
      <c r="D104" s="232"/>
      <c r="E104" s="233"/>
      <c r="F104" s="234"/>
      <c r="G104" s="235"/>
      <c r="H104" s="152"/>
      <c r="I104" s="152"/>
      <c r="J104" s="152"/>
      <c r="K104" s="152"/>
      <c r="L104" s="152"/>
      <c r="M104" s="152"/>
      <c r="N104" s="150"/>
      <c r="O104" s="150"/>
      <c r="P104" s="150"/>
      <c r="Q104" s="150"/>
      <c r="R104" s="150"/>
      <c r="S104" s="150"/>
      <c r="T104" s="153"/>
      <c r="U104" s="150"/>
      <c r="V104" s="154"/>
      <c r="W104" s="154"/>
      <c r="X104" s="154"/>
      <c r="Y104" s="154"/>
      <c r="Z104" s="154"/>
      <c r="AA104" s="154"/>
      <c r="AB104" s="154"/>
      <c r="AC104" s="154"/>
      <c r="AD104" s="154"/>
      <c r="AE104" s="154" t="s">
        <v>179</v>
      </c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61" t="str">
        <f>C104</f>
        <v>Závěsné LED svítidlo 1920lm/m* 830 EVG,19,2W/m IP20 L1500 RAL9003</v>
      </c>
      <c r="BB104" s="154"/>
      <c r="BC104" s="154"/>
      <c r="BD104" s="154"/>
      <c r="BE104" s="154"/>
      <c r="BF104" s="154"/>
      <c r="BG104" s="154"/>
      <c r="BH104" s="154"/>
    </row>
    <row r="105" spans="1:60" outlineLevel="1" x14ac:dyDescent="0.2">
      <c r="A105" s="148">
        <v>67</v>
      </c>
      <c r="B105" s="148" t="s">
        <v>254</v>
      </c>
      <c r="C105" s="149" t="s">
        <v>255</v>
      </c>
      <c r="D105" s="173" t="s">
        <v>94</v>
      </c>
      <c r="E105" s="174">
        <v>1</v>
      </c>
      <c r="F105" s="151"/>
      <c r="G105" s="176">
        <f t="shared" ref="G105" si="25">E105*F105</f>
        <v>0</v>
      </c>
      <c r="H105" s="152">
        <v>48000</v>
      </c>
      <c r="I105" s="152">
        <f>ROUND(E105*H105,2)</f>
        <v>48000</v>
      </c>
      <c r="J105" s="152">
        <v>0</v>
      </c>
      <c r="K105" s="152">
        <f>ROUND(E105*J105,2)</f>
        <v>0</v>
      </c>
      <c r="L105" s="152">
        <v>21</v>
      </c>
      <c r="M105" s="152">
        <f>G105*(1+L105/100)</f>
        <v>0</v>
      </c>
      <c r="N105" s="150">
        <v>0</v>
      </c>
      <c r="O105" s="150">
        <f>ROUND(E105*N105,5)</f>
        <v>0</v>
      </c>
      <c r="P105" s="150">
        <v>0</v>
      </c>
      <c r="Q105" s="150">
        <f>ROUND(E105*P105,5)</f>
        <v>0</v>
      </c>
      <c r="R105" s="150"/>
      <c r="S105" s="150"/>
      <c r="T105" s="153">
        <v>0</v>
      </c>
      <c r="U105" s="150">
        <f>ROUND(E105*T105,2)</f>
        <v>0</v>
      </c>
      <c r="V105" s="154"/>
      <c r="W105" s="154"/>
      <c r="X105" s="154"/>
      <c r="Y105" s="154"/>
      <c r="Z105" s="154"/>
      <c r="AA105" s="154"/>
      <c r="AB105" s="154"/>
      <c r="AC105" s="154"/>
      <c r="AD105" s="154"/>
      <c r="AE105" s="154" t="s">
        <v>177</v>
      </c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  <c r="BB105" s="154"/>
      <c r="BC105" s="154"/>
      <c r="BD105" s="154"/>
      <c r="BE105" s="154"/>
      <c r="BF105" s="154"/>
      <c r="BG105" s="154"/>
      <c r="BH105" s="154"/>
    </row>
    <row r="106" spans="1:60" outlineLevel="1" x14ac:dyDescent="0.2">
      <c r="A106" s="148"/>
      <c r="B106" s="148"/>
      <c r="C106" s="231" t="s">
        <v>256</v>
      </c>
      <c r="D106" s="232"/>
      <c r="E106" s="233"/>
      <c r="F106" s="234"/>
      <c r="G106" s="235"/>
      <c r="H106" s="152"/>
      <c r="I106" s="152"/>
      <c r="J106" s="152"/>
      <c r="K106" s="152"/>
      <c r="L106" s="152"/>
      <c r="M106" s="152"/>
      <c r="N106" s="150"/>
      <c r="O106" s="150"/>
      <c r="P106" s="150"/>
      <c r="Q106" s="150"/>
      <c r="R106" s="150"/>
      <c r="S106" s="150"/>
      <c r="T106" s="153"/>
      <c r="U106" s="150"/>
      <c r="V106" s="154"/>
      <c r="W106" s="154"/>
      <c r="X106" s="154"/>
      <c r="Y106" s="154"/>
      <c r="Z106" s="154"/>
      <c r="AA106" s="154"/>
      <c r="AB106" s="154"/>
      <c r="AC106" s="154"/>
      <c r="AD106" s="154"/>
      <c r="AE106" s="154" t="s">
        <v>179</v>
      </c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61" t="str">
        <f>C106</f>
        <v>Závěsné LED svítidlo 1920lm/m* 830 EVG, 19,2W/m IP20 L3300 RAL9003</v>
      </c>
      <c r="BB106" s="154"/>
      <c r="BC106" s="154"/>
      <c r="BD106" s="154"/>
      <c r="BE106" s="154"/>
      <c r="BF106" s="154"/>
      <c r="BG106" s="154"/>
      <c r="BH106" s="154"/>
    </row>
    <row r="107" spans="1:60" outlineLevel="1" x14ac:dyDescent="0.2">
      <c r="A107" s="148">
        <v>68</v>
      </c>
      <c r="B107" s="148" t="s">
        <v>257</v>
      </c>
      <c r="C107" s="149" t="s">
        <v>258</v>
      </c>
      <c r="D107" s="173" t="s">
        <v>94</v>
      </c>
      <c r="E107" s="174">
        <v>1</v>
      </c>
      <c r="F107" s="151"/>
      <c r="G107" s="176">
        <f t="shared" ref="G107" si="26">E107*F107</f>
        <v>0</v>
      </c>
      <c r="H107" s="152">
        <v>47000</v>
      </c>
      <c r="I107" s="152">
        <f>ROUND(E107*H107,2)</f>
        <v>47000</v>
      </c>
      <c r="J107" s="152">
        <v>0</v>
      </c>
      <c r="K107" s="152">
        <f>ROUND(E107*J107,2)</f>
        <v>0</v>
      </c>
      <c r="L107" s="152">
        <v>21</v>
      </c>
      <c r="M107" s="152">
        <f>G107*(1+L107/100)</f>
        <v>0</v>
      </c>
      <c r="N107" s="150">
        <v>0</v>
      </c>
      <c r="O107" s="150">
        <f>ROUND(E107*N107,5)</f>
        <v>0</v>
      </c>
      <c r="P107" s="150">
        <v>0</v>
      </c>
      <c r="Q107" s="150">
        <f>ROUND(E107*P107,5)</f>
        <v>0</v>
      </c>
      <c r="R107" s="150"/>
      <c r="S107" s="150"/>
      <c r="T107" s="153">
        <v>0</v>
      </c>
      <c r="U107" s="150">
        <f>ROUND(E107*T107,2)</f>
        <v>0</v>
      </c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 t="s">
        <v>177</v>
      </c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</row>
    <row r="108" spans="1:60" outlineLevel="1" x14ac:dyDescent="0.2">
      <c r="A108" s="148"/>
      <c r="B108" s="148"/>
      <c r="C108" s="231" t="s">
        <v>259</v>
      </c>
      <c r="D108" s="232"/>
      <c r="E108" s="233"/>
      <c r="F108" s="234"/>
      <c r="G108" s="235"/>
      <c r="H108" s="152"/>
      <c r="I108" s="152"/>
      <c r="J108" s="152"/>
      <c r="K108" s="152"/>
      <c r="L108" s="152"/>
      <c r="M108" s="152"/>
      <c r="N108" s="150"/>
      <c r="O108" s="150"/>
      <c r="P108" s="150"/>
      <c r="Q108" s="150"/>
      <c r="R108" s="150"/>
      <c r="S108" s="150"/>
      <c r="T108" s="153"/>
      <c r="U108" s="150"/>
      <c r="V108" s="154"/>
      <c r="W108" s="154"/>
      <c r="X108" s="154"/>
      <c r="Y108" s="154"/>
      <c r="Z108" s="154"/>
      <c r="AA108" s="154"/>
      <c r="AB108" s="154"/>
      <c r="AC108" s="154"/>
      <c r="AD108" s="154"/>
      <c r="AE108" s="154" t="s">
        <v>179</v>
      </c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154"/>
      <c r="AV108" s="154"/>
      <c r="AW108" s="154"/>
      <c r="AX108" s="154"/>
      <c r="AY108" s="154"/>
      <c r="AZ108" s="154"/>
      <c r="BA108" s="161" t="str">
        <f>C108</f>
        <v>Přisazené LED svítidlo 1920lm/m* 830 EVG,19,2W/m IP20 L3200 RAL9003</v>
      </c>
      <c r="BB108" s="154"/>
      <c r="BC108" s="154"/>
      <c r="BD108" s="154"/>
      <c r="BE108" s="154"/>
      <c r="BF108" s="154"/>
      <c r="BG108" s="154"/>
      <c r="BH108" s="154"/>
    </row>
    <row r="109" spans="1:60" outlineLevel="1" x14ac:dyDescent="0.2">
      <c r="A109" s="148">
        <v>69</v>
      </c>
      <c r="B109" s="148" t="s">
        <v>260</v>
      </c>
      <c r="C109" s="149" t="s">
        <v>261</v>
      </c>
      <c r="D109" s="173" t="s">
        <v>94</v>
      </c>
      <c r="E109" s="174">
        <v>1</v>
      </c>
      <c r="F109" s="151"/>
      <c r="G109" s="176">
        <f t="shared" ref="G109" si="27">E109*F109</f>
        <v>0</v>
      </c>
      <c r="H109" s="152">
        <v>37000</v>
      </c>
      <c r="I109" s="152">
        <f>ROUND(E109*H109,2)</f>
        <v>37000</v>
      </c>
      <c r="J109" s="152">
        <v>0</v>
      </c>
      <c r="K109" s="152">
        <f>ROUND(E109*J109,2)</f>
        <v>0</v>
      </c>
      <c r="L109" s="152">
        <v>21</v>
      </c>
      <c r="M109" s="152">
        <f>G109*(1+L109/100)</f>
        <v>0</v>
      </c>
      <c r="N109" s="150">
        <v>0</v>
      </c>
      <c r="O109" s="150">
        <f>ROUND(E109*N109,5)</f>
        <v>0</v>
      </c>
      <c r="P109" s="150">
        <v>0</v>
      </c>
      <c r="Q109" s="150">
        <f>ROUND(E109*P109,5)</f>
        <v>0</v>
      </c>
      <c r="R109" s="150"/>
      <c r="S109" s="150"/>
      <c r="T109" s="153">
        <v>0</v>
      </c>
      <c r="U109" s="150">
        <f>ROUND(E109*T109,2)</f>
        <v>0</v>
      </c>
      <c r="V109" s="154"/>
      <c r="W109" s="154"/>
      <c r="X109" s="154"/>
      <c r="Y109" s="154"/>
      <c r="Z109" s="154"/>
      <c r="AA109" s="154"/>
      <c r="AB109" s="154"/>
      <c r="AC109" s="154"/>
      <c r="AD109" s="154"/>
      <c r="AE109" s="154" t="s">
        <v>177</v>
      </c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</row>
    <row r="110" spans="1:60" outlineLevel="1" x14ac:dyDescent="0.2">
      <c r="A110" s="148"/>
      <c r="B110" s="148"/>
      <c r="C110" s="231" t="s">
        <v>262</v>
      </c>
      <c r="D110" s="232"/>
      <c r="E110" s="233"/>
      <c r="F110" s="234"/>
      <c r="G110" s="235"/>
      <c r="H110" s="152"/>
      <c r="I110" s="152"/>
      <c r="J110" s="152"/>
      <c r="K110" s="152"/>
      <c r="L110" s="152"/>
      <c r="M110" s="152"/>
      <c r="N110" s="150"/>
      <c r="O110" s="150"/>
      <c r="P110" s="150"/>
      <c r="Q110" s="150"/>
      <c r="R110" s="150"/>
      <c r="S110" s="150"/>
      <c r="T110" s="153"/>
      <c r="U110" s="150"/>
      <c r="V110" s="154"/>
      <c r="W110" s="154"/>
      <c r="X110" s="154"/>
      <c r="Y110" s="154"/>
      <c r="Z110" s="154"/>
      <c r="AA110" s="154"/>
      <c r="AB110" s="154"/>
      <c r="AC110" s="154"/>
      <c r="AD110" s="154"/>
      <c r="AE110" s="154" t="s">
        <v>179</v>
      </c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61" t="str">
        <f>C110</f>
        <v>Přisazené LED svítidlo 1920lm/m* 830 EVG, 19,2W/m IP20 L2400 RAL9003</v>
      </c>
      <c r="BB110" s="154"/>
      <c r="BC110" s="154"/>
      <c r="BD110" s="154"/>
      <c r="BE110" s="154"/>
      <c r="BF110" s="154"/>
      <c r="BG110" s="154"/>
      <c r="BH110" s="154"/>
    </row>
    <row r="111" spans="1:60" outlineLevel="1" x14ac:dyDescent="0.2">
      <c r="A111" s="148">
        <v>70</v>
      </c>
      <c r="B111" s="148" t="s">
        <v>263</v>
      </c>
      <c r="C111" s="149" t="s">
        <v>264</v>
      </c>
      <c r="D111" s="173" t="s">
        <v>94</v>
      </c>
      <c r="E111" s="174">
        <v>1</v>
      </c>
      <c r="F111" s="151"/>
      <c r="G111" s="176">
        <f t="shared" ref="G111" si="28">E111*F111</f>
        <v>0</v>
      </c>
      <c r="H111" s="152">
        <v>186000</v>
      </c>
      <c r="I111" s="152">
        <f>ROUND(E111*H111,2)</f>
        <v>186000</v>
      </c>
      <c r="J111" s="152">
        <v>0</v>
      </c>
      <c r="K111" s="152">
        <f>ROUND(E111*J111,2)</f>
        <v>0</v>
      </c>
      <c r="L111" s="152">
        <v>21</v>
      </c>
      <c r="M111" s="152">
        <f>G111*(1+L111/100)</f>
        <v>0</v>
      </c>
      <c r="N111" s="150">
        <v>4.0000000000000001E-3</v>
      </c>
      <c r="O111" s="150">
        <f>ROUND(E111*N111,5)</f>
        <v>4.0000000000000001E-3</v>
      </c>
      <c r="P111" s="150">
        <v>0</v>
      </c>
      <c r="Q111" s="150">
        <f>ROUND(E111*P111,5)</f>
        <v>0</v>
      </c>
      <c r="R111" s="150"/>
      <c r="S111" s="150"/>
      <c r="T111" s="153">
        <v>0</v>
      </c>
      <c r="U111" s="150">
        <f>ROUND(E111*T111,2)</f>
        <v>0</v>
      </c>
      <c r="V111" s="154"/>
      <c r="W111" s="154"/>
      <c r="X111" s="154"/>
      <c r="Y111" s="154"/>
      <c r="Z111" s="154"/>
      <c r="AA111" s="154"/>
      <c r="AB111" s="154"/>
      <c r="AC111" s="154"/>
      <c r="AD111" s="154"/>
      <c r="AE111" s="154" t="s">
        <v>177</v>
      </c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  <c r="AW111" s="154"/>
      <c r="AX111" s="154"/>
      <c r="AY111" s="154"/>
      <c r="AZ111" s="154"/>
      <c r="BA111" s="154"/>
      <c r="BB111" s="154"/>
      <c r="BC111" s="154"/>
      <c r="BD111" s="154"/>
      <c r="BE111" s="154"/>
      <c r="BF111" s="154"/>
      <c r="BG111" s="154"/>
      <c r="BH111" s="154"/>
    </row>
    <row r="112" spans="1:60" outlineLevel="1" x14ac:dyDescent="0.2">
      <c r="A112" s="148"/>
      <c r="B112" s="148"/>
      <c r="C112" s="231" t="s">
        <v>265</v>
      </c>
      <c r="D112" s="232"/>
      <c r="E112" s="233"/>
      <c r="F112" s="234"/>
      <c r="G112" s="235"/>
      <c r="H112" s="152"/>
      <c r="I112" s="152"/>
      <c r="J112" s="152"/>
      <c r="K112" s="152"/>
      <c r="L112" s="152"/>
      <c r="M112" s="152"/>
      <c r="N112" s="150"/>
      <c r="O112" s="150"/>
      <c r="P112" s="150"/>
      <c r="Q112" s="150"/>
      <c r="R112" s="150"/>
      <c r="S112" s="150"/>
      <c r="T112" s="153"/>
      <c r="U112" s="150"/>
      <c r="V112" s="154"/>
      <c r="W112" s="154"/>
      <c r="X112" s="154"/>
      <c r="Y112" s="154"/>
      <c r="Z112" s="154"/>
      <c r="AA112" s="154"/>
      <c r="AB112" s="154"/>
      <c r="AC112" s="154"/>
      <c r="AD112" s="154"/>
      <c r="AE112" s="154" t="s">
        <v>179</v>
      </c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4"/>
      <c r="AZ112" s="154"/>
      <c r="BA112" s="161" t="str">
        <f>C112</f>
        <v>Nástěnné LED svítidlo 1920lm/m* 830 DALI 19,2W/m IP20 L14000 RAL9003</v>
      </c>
      <c r="BB112" s="154"/>
      <c r="BC112" s="154"/>
      <c r="BD112" s="154"/>
      <c r="BE112" s="154"/>
      <c r="BF112" s="154"/>
      <c r="BG112" s="154"/>
      <c r="BH112" s="154"/>
    </row>
    <row r="113" spans="1:60" outlineLevel="1" x14ac:dyDescent="0.2">
      <c r="A113" s="148">
        <v>71</v>
      </c>
      <c r="B113" s="148" t="s">
        <v>266</v>
      </c>
      <c r="C113" s="149" t="s">
        <v>267</v>
      </c>
      <c r="D113" s="173" t="s">
        <v>94</v>
      </c>
      <c r="E113" s="174">
        <v>1</v>
      </c>
      <c r="F113" s="151"/>
      <c r="G113" s="176">
        <f t="shared" ref="G113" si="29">E113*F113</f>
        <v>0</v>
      </c>
      <c r="H113" s="152">
        <v>242000</v>
      </c>
      <c r="I113" s="152">
        <f>ROUND(E113*H113,2)</f>
        <v>242000</v>
      </c>
      <c r="J113" s="152">
        <v>0</v>
      </c>
      <c r="K113" s="152">
        <f>ROUND(E113*J113,2)</f>
        <v>0</v>
      </c>
      <c r="L113" s="152">
        <v>21</v>
      </c>
      <c r="M113" s="152">
        <f>G113*(1+L113/100)</f>
        <v>0</v>
      </c>
      <c r="N113" s="150">
        <v>0</v>
      </c>
      <c r="O113" s="150">
        <f>ROUND(E113*N113,5)</f>
        <v>0</v>
      </c>
      <c r="P113" s="150">
        <v>0</v>
      </c>
      <c r="Q113" s="150">
        <f>ROUND(E113*P113,5)</f>
        <v>0</v>
      </c>
      <c r="R113" s="150"/>
      <c r="S113" s="150"/>
      <c r="T113" s="153">
        <v>0</v>
      </c>
      <c r="U113" s="150">
        <f>ROUND(E113*T113,2)</f>
        <v>0</v>
      </c>
      <c r="V113" s="154"/>
      <c r="W113" s="154"/>
      <c r="X113" s="154"/>
      <c r="Y113" s="154"/>
      <c r="Z113" s="154"/>
      <c r="AA113" s="154"/>
      <c r="AB113" s="154"/>
      <c r="AC113" s="154"/>
      <c r="AD113" s="154"/>
      <c r="AE113" s="154" t="s">
        <v>177</v>
      </c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</row>
    <row r="114" spans="1:60" outlineLevel="1" x14ac:dyDescent="0.2">
      <c r="A114" s="148"/>
      <c r="B114" s="148"/>
      <c r="C114" s="231" t="s">
        <v>268</v>
      </c>
      <c r="D114" s="232"/>
      <c r="E114" s="233"/>
      <c r="F114" s="234"/>
      <c r="G114" s="235"/>
      <c r="H114" s="152"/>
      <c r="I114" s="152"/>
      <c r="J114" s="152"/>
      <c r="K114" s="152"/>
      <c r="L114" s="152"/>
      <c r="M114" s="152"/>
      <c r="N114" s="150"/>
      <c r="O114" s="150"/>
      <c r="P114" s="150"/>
      <c r="Q114" s="150"/>
      <c r="R114" s="150"/>
      <c r="S114" s="150"/>
      <c r="T114" s="153"/>
      <c r="U114" s="150"/>
      <c r="V114" s="154"/>
      <c r="W114" s="154"/>
      <c r="X114" s="154"/>
      <c r="Y114" s="154"/>
      <c r="Z114" s="154"/>
      <c r="AA114" s="154"/>
      <c r="AB114" s="154"/>
      <c r="AC114" s="154"/>
      <c r="AD114" s="154"/>
      <c r="AE114" s="154" t="s">
        <v>179</v>
      </c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4"/>
      <c r="AZ114" s="154"/>
      <c r="BA114" s="161" t="str">
        <f>C114</f>
        <v>Nástěnné LED svítidlo 1920lm/m* 830 DALI 19,2W/m IP20 L18000</v>
      </c>
      <c r="BB114" s="154"/>
      <c r="BC114" s="154"/>
      <c r="BD114" s="154"/>
      <c r="BE114" s="154"/>
      <c r="BF114" s="154"/>
      <c r="BG114" s="154"/>
      <c r="BH114" s="154"/>
    </row>
    <row r="115" spans="1:60" outlineLevel="1" x14ac:dyDescent="0.2">
      <c r="A115" s="148">
        <v>72</v>
      </c>
      <c r="B115" s="148" t="s">
        <v>269</v>
      </c>
      <c r="C115" s="149" t="s">
        <v>270</v>
      </c>
      <c r="D115" s="173" t="s">
        <v>94</v>
      </c>
      <c r="E115" s="174">
        <v>1</v>
      </c>
      <c r="F115" s="151"/>
      <c r="G115" s="176">
        <f t="shared" ref="G115" si="30">E115*F115</f>
        <v>0</v>
      </c>
      <c r="H115" s="152">
        <v>242000</v>
      </c>
      <c r="I115" s="152">
        <f>ROUND(E115*H115,2)</f>
        <v>242000</v>
      </c>
      <c r="J115" s="152">
        <v>0</v>
      </c>
      <c r="K115" s="152">
        <f>ROUND(E115*J115,2)</f>
        <v>0</v>
      </c>
      <c r="L115" s="152">
        <v>21</v>
      </c>
      <c r="M115" s="152">
        <f>G115*(1+L115/100)</f>
        <v>0</v>
      </c>
      <c r="N115" s="150">
        <v>0</v>
      </c>
      <c r="O115" s="150">
        <f>ROUND(E115*N115,5)</f>
        <v>0</v>
      </c>
      <c r="P115" s="150">
        <v>0</v>
      </c>
      <c r="Q115" s="150">
        <f>ROUND(E115*P115,5)</f>
        <v>0</v>
      </c>
      <c r="R115" s="150"/>
      <c r="S115" s="150"/>
      <c r="T115" s="153">
        <v>0</v>
      </c>
      <c r="U115" s="150">
        <f>ROUND(E115*T115,2)</f>
        <v>0</v>
      </c>
      <c r="V115" s="154"/>
      <c r="W115" s="154"/>
      <c r="X115" s="154"/>
      <c r="Y115" s="154"/>
      <c r="Z115" s="154"/>
      <c r="AA115" s="154"/>
      <c r="AB115" s="154"/>
      <c r="AC115" s="154"/>
      <c r="AD115" s="154"/>
      <c r="AE115" s="154" t="s">
        <v>177</v>
      </c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4"/>
      <c r="BB115" s="154"/>
      <c r="BC115" s="154"/>
      <c r="BD115" s="154"/>
      <c r="BE115" s="154"/>
      <c r="BF115" s="154"/>
      <c r="BG115" s="154"/>
      <c r="BH115" s="154"/>
    </row>
    <row r="116" spans="1:60" outlineLevel="1" x14ac:dyDescent="0.2">
      <c r="A116" s="148"/>
      <c r="B116" s="148"/>
      <c r="C116" s="231" t="s">
        <v>271</v>
      </c>
      <c r="D116" s="232"/>
      <c r="E116" s="233"/>
      <c r="F116" s="234"/>
      <c r="G116" s="235"/>
      <c r="H116" s="152"/>
      <c r="I116" s="152"/>
      <c r="J116" s="152"/>
      <c r="K116" s="152"/>
      <c r="L116" s="152"/>
      <c r="M116" s="152"/>
      <c r="N116" s="150"/>
      <c r="O116" s="150"/>
      <c r="P116" s="150"/>
      <c r="Q116" s="150"/>
      <c r="R116" s="150"/>
      <c r="S116" s="150"/>
      <c r="T116" s="153"/>
      <c r="U116" s="150"/>
      <c r="V116" s="154"/>
      <c r="W116" s="154"/>
      <c r="X116" s="154"/>
      <c r="Y116" s="154"/>
      <c r="Z116" s="154"/>
      <c r="AA116" s="154"/>
      <c r="AB116" s="154"/>
      <c r="AC116" s="154"/>
      <c r="AD116" s="154"/>
      <c r="AE116" s="154" t="s">
        <v>179</v>
      </c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154"/>
      <c r="AV116" s="154"/>
      <c r="AW116" s="154"/>
      <c r="AX116" s="154"/>
      <c r="AY116" s="154"/>
      <c r="AZ116" s="154"/>
      <c r="BA116" s="161" t="str">
        <f>C116</f>
        <v>Nástěnné LED svítidlo 1920lm/m* 830 DALI 19,2W/m IP20 L18000 RAL9003</v>
      </c>
      <c r="BB116" s="154"/>
      <c r="BC116" s="154"/>
      <c r="BD116" s="154"/>
      <c r="BE116" s="154"/>
      <c r="BF116" s="154"/>
      <c r="BG116" s="154"/>
      <c r="BH116" s="154"/>
    </row>
    <row r="117" spans="1:60" outlineLevel="1" x14ac:dyDescent="0.2">
      <c r="A117" s="148">
        <v>73</v>
      </c>
      <c r="B117" s="148" t="s">
        <v>272</v>
      </c>
      <c r="C117" s="149" t="s">
        <v>273</v>
      </c>
      <c r="D117" s="173" t="s">
        <v>94</v>
      </c>
      <c r="E117" s="174">
        <v>3</v>
      </c>
      <c r="F117" s="151"/>
      <c r="G117" s="176">
        <f t="shared" ref="G117" si="31">E117*F117</f>
        <v>0</v>
      </c>
      <c r="H117" s="152">
        <v>1500</v>
      </c>
      <c r="I117" s="152">
        <f>ROUND(E117*H117,2)</f>
        <v>4500</v>
      </c>
      <c r="J117" s="152">
        <v>0</v>
      </c>
      <c r="K117" s="152">
        <f>ROUND(E117*J117,2)</f>
        <v>0</v>
      </c>
      <c r="L117" s="152">
        <v>21</v>
      </c>
      <c r="M117" s="152">
        <f>G117*(1+L117/100)</f>
        <v>0</v>
      </c>
      <c r="N117" s="150">
        <v>6.0000000000000001E-3</v>
      </c>
      <c r="O117" s="150">
        <f>ROUND(E117*N117,5)</f>
        <v>1.7999999999999999E-2</v>
      </c>
      <c r="P117" s="150">
        <v>0</v>
      </c>
      <c r="Q117" s="150">
        <f>ROUND(E117*P117,5)</f>
        <v>0</v>
      </c>
      <c r="R117" s="150"/>
      <c r="S117" s="150"/>
      <c r="T117" s="153">
        <v>0</v>
      </c>
      <c r="U117" s="150">
        <f>ROUND(E117*T117,2)</f>
        <v>0</v>
      </c>
      <c r="V117" s="154"/>
      <c r="W117" s="154"/>
      <c r="X117" s="154"/>
      <c r="Y117" s="154"/>
      <c r="Z117" s="154"/>
      <c r="AA117" s="154"/>
      <c r="AB117" s="154"/>
      <c r="AC117" s="154"/>
      <c r="AD117" s="154"/>
      <c r="AE117" s="154" t="s">
        <v>177</v>
      </c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154"/>
      <c r="AV117" s="154"/>
      <c r="AW117" s="154"/>
      <c r="AX117" s="154"/>
      <c r="AY117" s="154"/>
      <c r="AZ117" s="154"/>
      <c r="BA117" s="154"/>
      <c r="BB117" s="154"/>
      <c r="BC117" s="154"/>
      <c r="BD117" s="154"/>
      <c r="BE117" s="154"/>
      <c r="BF117" s="154"/>
      <c r="BG117" s="154"/>
      <c r="BH117" s="154"/>
    </row>
    <row r="118" spans="1:60" outlineLevel="1" x14ac:dyDescent="0.2">
      <c r="A118" s="148"/>
      <c r="B118" s="148"/>
      <c r="C118" s="231" t="s">
        <v>274</v>
      </c>
      <c r="D118" s="232"/>
      <c r="E118" s="233"/>
      <c r="F118" s="234"/>
      <c r="G118" s="235"/>
      <c r="H118" s="152"/>
      <c r="I118" s="152"/>
      <c r="J118" s="152"/>
      <c r="K118" s="152"/>
      <c r="L118" s="152"/>
      <c r="M118" s="152"/>
      <c r="N118" s="150"/>
      <c r="O118" s="150"/>
      <c r="P118" s="150"/>
      <c r="Q118" s="150"/>
      <c r="R118" s="150"/>
      <c r="S118" s="150"/>
      <c r="T118" s="153"/>
      <c r="U118" s="150"/>
      <c r="V118" s="154"/>
      <c r="W118" s="154"/>
      <c r="X118" s="154"/>
      <c r="Y118" s="154"/>
      <c r="Z118" s="154"/>
      <c r="AA118" s="154"/>
      <c r="AB118" s="154"/>
      <c r="AC118" s="154"/>
      <c r="AD118" s="154"/>
      <c r="AE118" s="154" t="s">
        <v>179</v>
      </c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61" t="str">
        <f>C118</f>
        <v>Vestavné nouzové LED svítidlo 450lm* 6W IP20 d140 3H AT NM RAL9003</v>
      </c>
      <c r="BB118" s="154"/>
      <c r="BC118" s="154"/>
      <c r="BD118" s="154"/>
      <c r="BE118" s="154"/>
      <c r="BF118" s="154"/>
      <c r="BG118" s="154"/>
      <c r="BH118" s="154"/>
    </row>
    <row r="119" spans="1:60" outlineLevel="1" x14ac:dyDescent="0.2">
      <c r="A119" s="148">
        <v>74</v>
      </c>
      <c r="B119" s="148" t="s">
        <v>275</v>
      </c>
      <c r="C119" s="149" t="s">
        <v>276</v>
      </c>
      <c r="D119" s="173" t="s">
        <v>94</v>
      </c>
      <c r="E119" s="174">
        <v>4</v>
      </c>
      <c r="F119" s="151"/>
      <c r="G119" s="176">
        <f t="shared" ref="G119" si="32">E119*F119</f>
        <v>0</v>
      </c>
      <c r="H119" s="152">
        <v>1400</v>
      </c>
      <c r="I119" s="152">
        <f>ROUND(E119*H119,2)</f>
        <v>5600</v>
      </c>
      <c r="J119" s="152">
        <v>0</v>
      </c>
      <c r="K119" s="152">
        <f>ROUND(E119*J119,2)</f>
        <v>0</v>
      </c>
      <c r="L119" s="152">
        <v>21</v>
      </c>
      <c r="M119" s="152">
        <f>G119*(1+L119/100)</f>
        <v>0</v>
      </c>
      <c r="N119" s="150">
        <v>6.0000000000000001E-3</v>
      </c>
      <c r="O119" s="150">
        <f>ROUND(E119*N119,5)</f>
        <v>2.4E-2</v>
      </c>
      <c r="P119" s="150">
        <v>0</v>
      </c>
      <c r="Q119" s="150">
        <f>ROUND(E119*P119,5)</f>
        <v>0</v>
      </c>
      <c r="R119" s="150"/>
      <c r="S119" s="150"/>
      <c r="T119" s="153">
        <v>0</v>
      </c>
      <c r="U119" s="150">
        <f>ROUND(E119*T119,2)</f>
        <v>0</v>
      </c>
      <c r="V119" s="154"/>
      <c r="W119" s="154"/>
      <c r="X119" s="154"/>
      <c r="Y119" s="154"/>
      <c r="Z119" s="154"/>
      <c r="AA119" s="154"/>
      <c r="AB119" s="154"/>
      <c r="AC119" s="154"/>
      <c r="AD119" s="154"/>
      <c r="AE119" s="154" t="s">
        <v>177</v>
      </c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154"/>
      <c r="AV119" s="154"/>
      <c r="AW119" s="154"/>
      <c r="AX119" s="154"/>
      <c r="AY119" s="154"/>
      <c r="AZ119" s="154"/>
      <c r="BA119" s="154"/>
      <c r="BB119" s="154"/>
      <c r="BC119" s="154"/>
      <c r="BD119" s="154"/>
      <c r="BE119" s="154"/>
      <c r="BF119" s="154"/>
      <c r="BG119" s="154"/>
      <c r="BH119" s="154"/>
    </row>
    <row r="120" spans="1:60" outlineLevel="1" x14ac:dyDescent="0.2">
      <c r="A120" s="148"/>
      <c r="B120" s="148"/>
      <c r="C120" s="231" t="s">
        <v>277</v>
      </c>
      <c r="D120" s="232"/>
      <c r="E120" s="233"/>
      <c r="F120" s="234"/>
      <c r="G120" s="235"/>
      <c r="H120" s="152"/>
      <c r="I120" s="152"/>
      <c r="J120" s="152"/>
      <c r="K120" s="152"/>
      <c r="L120" s="152"/>
      <c r="M120" s="152"/>
      <c r="N120" s="150"/>
      <c r="O120" s="150"/>
      <c r="P120" s="150"/>
      <c r="Q120" s="150"/>
      <c r="R120" s="150"/>
      <c r="S120" s="150"/>
      <c r="T120" s="153"/>
      <c r="U120" s="150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 t="s">
        <v>179</v>
      </c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154"/>
      <c r="AV120" s="154"/>
      <c r="AW120" s="154"/>
      <c r="AX120" s="154"/>
      <c r="AY120" s="154"/>
      <c r="AZ120" s="154"/>
      <c r="BA120" s="161" t="str">
        <f>C120</f>
        <v>Nástěnné piktogramové LED svítidlo 100lm* 3W IP20 3H AT M RAL9003</v>
      </c>
      <c r="BB120" s="154"/>
      <c r="BC120" s="154"/>
      <c r="BD120" s="154"/>
      <c r="BE120" s="154"/>
      <c r="BF120" s="154"/>
      <c r="BG120" s="154"/>
      <c r="BH120" s="154"/>
    </row>
    <row r="121" spans="1:60" outlineLevel="1" x14ac:dyDescent="0.2">
      <c r="A121" s="148">
        <v>75</v>
      </c>
      <c r="B121" s="148" t="s">
        <v>278</v>
      </c>
      <c r="C121" s="149" t="s">
        <v>279</v>
      </c>
      <c r="D121" s="173" t="s">
        <v>94</v>
      </c>
      <c r="E121" s="174">
        <v>13</v>
      </c>
      <c r="F121" s="151"/>
      <c r="G121" s="176">
        <f t="shared" ref="G121:G127" si="33">E121*F121</f>
        <v>0</v>
      </c>
      <c r="H121" s="152">
        <v>232</v>
      </c>
      <c r="I121" s="152">
        <f t="shared" ref="I121:I127" si="34">ROUND(E121*H121,2)</f>
        <v>3016</v>
      </c>
      <c r="J121" s="152">
        <v>0</v>
      </c>
      <c r="K121" s="152">
        <f t="shared" ref="K121:K127" si="35">ROUND(E121*J121,2)</f>
        <v>0</v>
      </c>
      <c r="L121" s="152">
        <v>21</v>
      </c>
      <c r="M121" s="152">
        <f t="shared" ref="M121:M127" si="36">G121*(1+L121/100)</f>
        <v>0</v>
      </c>
      <c r="N121" s="150">
        <v>5.0000000000000002E-5</v>
      </c>
      <c r="O121" s="150">
        <f t="shared" ref="O121:O127" si="37">ROUND(E121*N121,5)</f>
        <v>6.4999999999999997E-4</v>
      </c>
      <c r="P121" s="150">
        <v>0</v>
      </c>
      <c r="Q121" s="150">
        <f t="shared" ref="Q121:Q127" si="38">ROUND(E121*P121,5)</f>
        <v>0</v>
      </c>
      <c r="R121" s="150"/>
      <c r="S121" s="150"/>
      <c r="T121" s="153">
        <v>0</v>
      </c>
      <c r="U121" s="150">
        <f t="shared" ref="U121:U127" si="39">ROUND(E121*T121,2)</f>
        <v>0</v>
      </c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 t="s">
        <v>177</v>
      </c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154"/>
      <c r="AW121" s="154"/>
      <c r="AX121" s="154"/>
      <c r="AY121" s="154"/>
      <c r="AZ121" s="154"/>
      <c r="BA121" s="154"/>
      <c r="BB121" s="154"/>
      <c r="BC121" s="154"/>
      <c r="BD121" s="154"/>
      <c r="BE121" s="154"/>
      <c r="BF121" s="154"/>
      <c r="BG121" s="154"/>
      <c r="BH121" s="154"/>
    </row>
    <row r="122" spans="1:60" ht="22.5" outlineLevel="1" x14ac:dyDescent="0.2">
      <c r="A122" s="148">
        <v>76</v>
      </c>
      <c r="B122" s="148" t="s">
        <v>280</v>
      </c>
      <c r="C122" s="149" t="s">
        <v>281</v>
      </c>
      <c r="D122" s="173" t="s">
        <v>94</v>
      </c>
      <c r="E122" s="174">
        <v>17</v>
      </c>
      <c r="F122" s="151"/>
      <c r="G122" s="176">
        <f t="shared" si="33"/>
        <v>0</v>
      </c>
      <c r="H122" s="152">
        <v>197</v>
      </c>
      <c r="I122" s="152">
        <f t="shared" si="34"/>
        <v>3349</v>
      </c>
      <c r="J122" s="152">
        <v>0</v>
      </c>
      <c r="K122" s="152">
        <f t="shared" si="35"/>
        <v>0</v>
      </c>
      <c r="L122" s="152">
        <v>21</v>
      </c>
      <c r="M122" s="152">
        <f t="shared" si="36"/>
        <v>0</v>
      </c>
      <c r="N122" s="150">
        <v>1.0000000000000001E-5</v>
      </c>
      <c r="O122" s="150">
        <f t="shared" si="37"/>
        <v>1.7000000000000001E-4</v>
      </c>
      <c r="P122" s="150">
        <v>0</v>
      </c>
      <c r="Q122" s="150">
        <f t="shared" si="38"/>
        <v>0</v>
      </c>
      <c r="R122" s="150"/>
      <c r="S122" s="150"/>
      <c r="T122" s="153">
        <v>0</v>
      </c>
      <c r="U122" s="150">
        <f t="shared" si="39"/>
        <v>0</v>
      </c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 t="s">
        <v>177</v>
      </c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54"/>
      <c r="BB122" s="154"/>
      <c r="BC122" s="154"/>
      <c r="BD122" s="154"/>
      <c r="BE122" s="154"/>
      <c r="BF122" s="154"/>
      <c r="BG122" s="154"/>
      <c r="BH122" s="154"/>
    </row>
    <row r="123" spans="1:60" ht="22.5" outlineLevel="1" x14ac:dyDescent="0.2">
      <c r="A123" s="148">
        <v>77</v>
      </c>
      <c r="B123" s="148" t="s">
        <v>282</v>
      </c>
      <c r="C123" s="149" t="s">
        <v>283</v>
      </c>
      <c r="D123" s="173" t="s">
        <v>94</v>
      </c>
      <c r="E123" s="174">
        <v>6</v>
      </c>
      <c r="F123" s="151"/>
      <c r="G123" s="176">
        <f t="shared" si="33"/>
        <v>0</v>
      </c>
      <c r="H123" s="152">
        <v>1256</v>
      </c>
      <c r="I123" s="152">
        <f t="shared" si="34"/>
        <v>7536</v>
      </c>
      <c r="J123" s="152">
        <v>0</v>
      </c>
      <c r="K123" s="152">
        <f t="shared" si="35"/>
        <v>0</v>
      </c>
      <c r="L123" s="152">
        <v>21</v>
      </c>
      <c r="M123" s="152">
        <f t="shared" si="36"/>
        <v>0</v>
      </c>
      <c r="N123" s="150">
        <v>1.0000000000000001E-5</v>
      </c>
      <c r="O123" s="150">
        <f t="shared" si="37"/>
        <v>6.0000000000000002E-5</v>
      </c>
      <c r="P123" s="150">
        <v>0</v>
      </c>
      <c r="Q123" s="150">
        <f t="shared" si="38"/>
        <v>0</v>
      </c>
      <c r="R123" s="150"/>
      <c r="S123" s="150"/>
      <c r="T123" s="153">
        <v>0</v>
      </c>
      <c r="U123" s="150">
        <f t="shared" si="39"/>
        <v>0</v>
      </c>
      <c r="V123" s="154"/>
      <c r="W123" s="154"/>
      <c r="X123" s="154"/>
      <c r="Y123" s="154"/>
      <c r="Z123" s="154"/>
      <c r="AA123" s="154"/>
      <c r="AB123" s="154"/>
      <c r="AC123" s="154"/>
      <c r="AD123" s="154"/>
      <c r="AE123" s="154" t="s">
        <v>177</v>
      </c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154"/>
      <c r="AV123" s="154"/>
      <c r="AW123" s="154"/>
      <c r="AX123" s="154"/>
      <c r="AY123" s="154"/>
      <c r="AZ123" s="154"/>
      <c r="BA123" s="154"/>
      <c r="BB123" s="154"/>
      <c r="BC123" s="154"/>
      <c r="BD123" s="154"/>
      <c r="BE123" s="154"/>
      <c r="BF123" s="154"/>
      <c r="BG123" s="154"/>
      <c r="BH123" s="154"/>
    </row>
    <row r="124" spans="1:60" ht="22.5" outlineLevel="1" x14ac:dyDescent="0.2">
      <c r="A124" s="148">
        <v>78</v>
      </c>
      <c r="B124" s="148" t="s">
        <v>284</v>
      </c>
      <c r="C124" s="149" t="s">
        <v>285</v>
      </c>
      <c r="D124" s="173" t="s">
        <v>94</v>
      </c>
      <c r="E124" s="174">
        <v>16</v>
      </c>
      <c r="F124" s="151"/>
      <c r="G124" s="176">
        <f t="shared" si="33"/>
        <v>0</v>
      </c>
      <c r="H124" s="152">
        <v>263.5</v>
      </c>
      <c r="I124" s="152">
        <f t="shared" si="34"/>
        <v>4216</v>
      </c>
      <c r="J124" s="152">
        <v>0</v>
      </c>
      <c r="K124" s="152">
        <f t="shared" si="35"/>
        <v>0</v>
      </c>
      <c r="L124" s="152">
        <v>21</v>
      </c>
      <c r="M124" s="152">
        <f t="shared" si="36"/>
        <v>0</v>
      </c>
      <c r="N124" s="150">
        <v>1.0000000000000001E-5</v>
      </c>
      <c r="O124" s="150">
        <f t="shared" si="37"/>
        <v>1.6000000000000001E-4</v>
      </c>
      <c r="P124" s="150">
        <v>0</v>
      </c>
      <c r="Q124" s="150">
        <f t="shared" si="38"/>
        <v>0</v>
      </c>
      <c r="R124" s="150"/>
      <c r="S124" s="150"/>
      <c r="T124" s="153">
        <v>0</v>
      </c>
      <c r="U124" s="150">
        <f t="shared" si="39"/>
        <v>0</v>
      </c>
      <c r="V124" s="154"/>
      <c r="W124" s="154"/>
      <c r="X124" s="154"/>
      <c r="Y124" s="154"/>
      <c r="Z124" s="154"/>
      <c r="AA124" s="154"/>
      <c r="AB124" s="154"/>
      <c r="AC124" s="154"/>
      <c r="AD124" s="154"/>
      <c r="AE124" s="154" t="s">
        <v>177</v>
      </c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  <c r="AW124" s="154"/>
      <c r="AX124" s="154"/>
      <c r="AY124" s="154"/>
      <c r="AZ124" s="154"/>
      <c r="BA124" s="154"/>
      <c r="BB124" s="154"/>
      <c r="BC124" s="154"/>
      <c r="BD124" s="154"/>
      <c r="BE124" s="154"/>
      <c r="BF124" s="154"/>
      <c r="BG124" s="154"/>
      <c r="BH124" s="154"/>
    </row>
    <row r="125" spans="1:60" outlineLevel="1" x14ac:dyDescent="0.2">
      <c r="A125" s="148">
        <v>79</v>
      </c>
      <c r="B125" s="148" t="s">
        <v>286</v>
      </c>
      <c r="C125" s="149" t="s">
        <v>287</v>
      </c>
      <c r="D125" s="173" t="s">
        <v>94</v>
      </c>
      <c r="E125" s="174">
        <v>2</v>
      </c>
      <c r="F125" s="151"/>
      <c r="G125" s="176">
        <f t="shared" si="33"/>
        <v>0</v>
      </c>
      <c r="H125" s="152">
        <v>136</v>
      </c>
      <c r="I125" s="152">
        <f t="shared" si="34"/>
        <v>272</v>
      </c>
      <c r="J125" s="152">
        <v>0</v>
      </c>
      <c r="K125" s="152">
        <f t="shared" si="35"/>
        <v>0</v>
      </c>
      <c r="L125" s="152">
        <v>21</v>
      </c>
      <c r="M125" s="152">
        <f t="shared" si="36"/>
        <v>0</v>
      </c>
      <c r="N125" s="150">
        <v>2.2000000000000001E-4</v>
      </c>
      <c r="O125" s="150">
        <f t="shared" si="37"/>
        <v>4.4000000000000002E-4</v>
      </c>
      <c r="P125" s="150">
        <v>0</v>
      </c>
      <c r="Q125" s="150">
        <f t="shared" si="38"/>
        <v>0</v>
      </c>
      <c r="R125" s="150"/>
      <c r="S125" s="150"/>
      <c r="T125" s="153">
        <v>0</v>
      </c>
      <c r="U125" s="150">
        <f t="shared" si="39"/>
        <v>0</v>
      </c>
      <c r="V125" s="154"/>
      <c r="W125" s="154"/>
      <c r="X125" s="154"/>
      <c r="Y125" s="154"/>
      <c r="Z125" s="154"/>
      <c r="AA125" s="154"/>
      <c r="AB125" s="154"/>
      <c r="AC125" s="154"/>
      <c r="AD125" s="154"/>
      <c r="AE125" s="154" t="s">
        <v>177</v>
      </c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4"/>
      <c r="AZ125" s="154"/>
      <c r="BA125" s="154"/>
      <c r="BB125" s="154"/>
      <c r="BC125" s="154"/>
      <c r="BD125" s="154"/>
      <c r="BE125" s="154"/>
      <c r="BF125" s="154"/>
      <c r="BG125" s="154"/>
      <c r="BH125" s="154"/>
    </row>
    <row r="126" spans="1:60" outlineLevel="1" x14ac:dyDescent="0.2">
      <c r="A126" s="148">
        <v>80</v>
      </c>
      <c r="B126" s="148" t="s">
        <v>288</v>
      </c>
      <c r="C126" s="149" t="s">
        <v>289</v>
      </c>
      <c r="D126" s="173" t="s">
        <v>155</v>
      </c>
      <c r="E126" s="174">
        <v>1</v>
      </c>
      <c r="F126" s="151"/>
      <c r="G126" s="176">
        <f t="shared" si="33"/>
        <v>0</v>
      </c>
      <c r="H126" s="152">
        <v>0</v>
      </c>
      <c r="I126" s="152">
        <f t="shared" si="34"/>
        <v>0</v>
      </c>
      <c r="J126" s="152">
        <v>4000</v>
      </c>
      <c r="K126" s="152">
        <f t="shared" si="35"/>
        <v>4000</v>
      </c>
      <c r="L126" s="152">
        <v>21</v>
      </c>
      <c r="M126" s="152">
        <f t="shared" si="36"/>
        <v>0</v>
      </c>
      <c r="N126" s="150">
        <v>0</v>
      </c>
      <c r="O126" s="150">
        <f t="shared" si="37"/>
        <v>0</v>
      </c>
      <c r="P126" s="150">
        <v>0</v>
      </c>
      <c r="Q126" s="150">
        <f t="shared" si="38"/>
        <v>0</v>
      </c>
      <c r="R126" s="150"/>
      <c r="S126" s="150"/>
      <c r="T126" s="153">
        <v>0</v>
      </c>
      <c r="U126" s="150">
        <f t="shared" si="39"/>
        <v>0</v>
      </c>
      <c r="V126" s="154"/>
      <c r="W126" s="154"/>
      <c r="X126" s="154"/>
      <c r="Y126" s="154"/>
      <c r="Z126" s="154"/>
      <c r="AA126" s="154"/>
      <c r="AB126" s="154"/>
      <c r="AC126" s="154"/>
      <c r="AD126" s="154"/>
      <c r="AE126" s="154" t="s">
        <v>91</v>
      </c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54"/>
      <c r="BB126" s="154"/>
      <c r="BC126" s="154"/>
      <c r="BD126" s="154"/>
      <c r="BE126" s="154"/>
      <c r="BF126" s="154"/>
      <c r="BG126" s="154"/>
      <c r="BH126" s="154"/>
    </row>
    <row r="127" spans="1:60" outlineLevel="1" x14ac:dyDescent="0.2">
      <c r="A127" s="148">
        <v>81</v>
      </c>
      <c r="B127" s="148" t="s">
        <v>290</v>
      </c>
      <c r="C127" s="149" t="s">
        <v>291</v>
      </c>
      <c r="D127" s="173" t="s">
        <v>155</v>
      </c>
      <c r="E127" s="174">
        <v>1</v>
      </c>
      <c r="F127" s="151"/>
      <c r="G127" s="176">
        <f t="shared" si="33"/>
        <v>0</v>
      </c>
      <c r="H127" s="152">
        <v>4000</v>
      </c>
      <c r="I127" s="152">
        <f t="shared" si="34"/>
        <v>4000</v>
      </c>
      <c r="J127" s="152">
        <v>0</v>
      </c>
      <c r="K127" s="152">
        <f t="shared" si="35"/>
        <v>0</v>
      </c>
      <c r="L127" s="152">
        <v>21</v>
      </c>
      <c r="M127" s="152">
        <f t="shared" si="36"/>
        <v>0</v>
      </c>
      <c r="N127" s="150">
        <v>0</v>
      </c>
      <c r="O127" s="150">
        <f t="shared" si="37"/>
        <v>0</v>
      </c>
      <c r="P127" s="150">
        <v>0</v>
      </c>
      <c r="Q127" s="150">
        <f t="shared" si="38"/>
        <v>0</v>
      </c>
      <c r="R127" s="150"/>
      <c r="S127" s="150"/>
      <c r="T127" s="153">
        <v>0</v>
      </c>
      <c r="U127" s="150">
        <f t="shared" si="39"/>
        <v>0</v>
      </c>
      <c r="V127" s="154"/>
      <c r="W127" s="154"/>
      <c r="X127" s="154"/>
      <c r="Y127" s="154"/>
      <c r="Z127" s="154"/>
      <c r="AA127" s="154"/>
      <c r="AB127" s="154"/>
      <c r="AC127" s="154"/>
      <c r="AD127" s="154"/>
      <c r="AE127" s="154" t="s">
        <v>177</v>
      </c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154"/>
      <c r="AV127" s="154"/>
      <c r="AW127" s="154"/>
      <c r="AX127" s="154"/>
      <c r="AY127" s="154"/>
      <c r="AZ127" s="154"/>
      <c r="BA127" s="154"/>
      <c r="BB127" s="154"/>
      <c r="BC127" s="154"/>
      <c r="BD127" s="154"/>
      <c r="BE127" s="154"/>
      <c r="BF127" s="154"/>
      <c r="BG127" s="154"/>
      <c r="BH127" s="154"/>
    </row>
    <row r="128" spans="1:60" x14ac:dyDescent="0.2">
      <c r="A128" s="155" t="s">
        <v>86</v>
      </c>
      <c r="B128" s="155" t="s">
        <v>58</v>
      </c>
      <c r="C128" s="156" t="s">
        <v>26</v>
      </c>
      <c r="D128" s="157"/>
      <c r="E128" s="158"/>
      <c r="F128" s="159"/>
      <c r="G128" s="179">
        <f>SUMIF(AE129:AE132,"&lt;&gt;NOR",G129:G132)</f>
        <v>0</v>
      </c>
      <c r="H128" s="159"/>
      <c r="I128" s="159">
        <f>SUM(I129:I132)</f>
        <v>0</v>
      </c>
      <c r="J128" s="159"/>
      <c r="K128" s="159">
        <f>SUM(K129:K132)</f>
        <v>24400</v>
      </c>
      <c r="L128" s="159"/>
      <c r="M128" s="159">
        <f>SUM(M129:M132)</f>
        <v>0</v>
      </c>
      <c r="N128" s="157"/>
      <c r="O128" s="157">
        <f>SUM(O129:O132)</f>
        <v>0</v>
      </c>
      <c r="P128" s="157"/>
      <c r="Q128" s="157">
        <f>SUM(Q129:Q132)</f>
        <v>0</v>
      </c>
      <c r="R128" s="157"/>
      <c r="S128" s="157"/>
      <c r="T128" s="160"/>
      <c r="U128" s="157">
        <f>SUM(U129:U132)</f>
        <v>0</v>
      </c>
      <c r="AE128" s="127" t="s">
        <v>87</v>
      </c>
    </row>
    <row r="129" spans="1:60" outlineLevel="1" x14ac:dyDescent="0.2">
      <c r="A129" s="148">
        <v>82</v>
      </c>
      <c r="B129" s="148" t="s">
        <v>292</v>
      </c>
      <c r="C129" s="149" t="s">
        <v>293</v>
      </c>
      <c r="D129" s="173" t="s">
        <v>90</v>
      </c>
      <c r="E129" s="174">
        <v>16</v>
      </c>
      <c r="F129" s="151"/>
      <c r="G129" s="176">
        <f t="shared" ref="G129:G132" si="40">E129*F129</f>
        <v>0</v>
      </c>
      <c r="H129" s="152">
        <v>0</v>
      </c>
      <c r="I129" s="152">
        <f>ROUND(E129*H129,2)</f>
        <v>0</v>
      </c>
      <c r="J129" s="152">
        <v>650</v>
      </c>
      <c r="K129" s="152">
        <f>ROUND(E129*J129,2)</f>
        <v>10400</v>
      </c>
      <c r="L129" s="152">
        <v>21</v>
      </c>
      <c r="M129" s="152">
        <f>G129*(1+L129/100)</f>
        <v>0</v>
      </c>
      <c r="N129" s="150">
        <v>0</v>
      </c>
      <c r="O129" s="150">
        <f>ROUND(E129*N129,5)</f>
        <v>0</v>
      </c>
      <c r="P129" s="150">
        <v>0</v>
      </c>
      <c r="Q129" s="150">
        <f>ROUND(E129*P129,5)</f>
        <v>0</v>
      </c>
      <c r="R129" s="150"/>
      <c r="S129" s="150"/>
      <c r="T129" s="153">
        <v>0</v>
      </c>
      <c r="U129" s="150">
        <f>ROUND(E129*T129,2)</f>
        <v>0</v>
      </c>
      <c r="V129" s="154"/>
      <c r="W129" s="154"/>
      <c r="X129" s="154"/>
      <c r="Y129" s="154"/>
      <c r="Z129" s="154"/>
      <c r="AA129" s="154"/>
      <c r="AB129" s="154"/>
      <c r="AC129" s="154"/>
      <c r="AD129" s="154"/>
      <c r="AE129" s="154" t="s">
        <v>91</v>
      </c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154"/>
      <c r="AV129" s="154"/>
      <c r="AW129" s="154"/>
      <c r="AX129" s="154"/>
      <c r="AY129" s="154"/>
      <c r="AZ129" s="154"/>
      <c r="BA129" s="154"/>
      <c r="BB129" s="154"/>
      <c r="BC129" s="154"/>
      <c r="BD129" s="154"/>
      <c r="BE129" s="154"/>
      <c r="BF129" s="154"/>
      <c r="BG129" s="154"/>
      <c r="BH129" s="154"/>
    </row>
    <row r="130" spans="1:60" outlineLevel="1" x14ac:dyDescent="0.2">
      <c r="A130" s="148">
        <v>83</v>
      </c>
      <c r="B130" s="148" t="s">
        <v>294</v>
      </c>
      <c r="C130" s="149" t="s">
        <v>295</v>
      </c>
      <c r="D130" s="173" t="s">
        <v>155</v>
      </c>
      <c r="E130" s="174">
        <v>1</v>
      </c>
      <c r="F130" s="151"/>
      <c r="G130" s="176">
        <f t="shared" si="40"/>
        <v>0</v>
      </c>
      <c r="H130" s="152">
        <v>0</v>
      </c>
      <c r="I130" s="152">
        <f>ROUND(E130*H130,2)</f>
        <v>0</v>
      </c>
      <c r="J130" s="152">
        <v>5000</v>
      </c>
      <c r="K130" s="152">
        <f>ROUND(E130*J130,2)</f>
        <v>5000</v>
      </c>
      <c r="L130" s="152">
        <v>21</v>
      </c>
      <c r="M130" s="152">
        <f>G130*(1+L130/100)</f>
        <v>0</v>
      </c>
      <c r="N130" s="150">
        <v>0</v>
      </c>
      <c r="O130" s="150">
        <f>ROUND(E130*N130,5)</f>
        <v>0</v>
      </c>
      <c r="P130" s="150">
        <v>0</v>
      </c>
      <c r="Q130" s="150">
        <f>ROUND(E130*P130,5)</f>
        <v>0</v>
      </c>
      <c r="R130" s="150"/>
      <c r="S130" s="150"/>
      <c r="T130" s="153">
        <v>0</v>
      </c>
      <c r="U130" s="150">
        <f>ROUND(E130*T130,2)</f>
        <v>0</v>
      </c>
      <c r="V130" s="154"/>
      <c r="W130" s="154"/>
      <c r="X130" s="154"/>
      <c r="Y130" s="154"/>
      <c r="Z130" s="154"/>
      <c r="AA130" s="154"/>
      <c r="AB130" s="154"/>
      <c r="AC130" s="154"/>
      <c r="AD130" s="154"/>
      <c r="AE130" s="154" t="s">
        <v>91</v>
      </c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154"/>
      <c r="AV130" s="154"/>
      <c r="AW130" s="154"/>
      <c r="AX130" s="154"/>
      <c r="AY130" s="154"/>
      <c r="AZ130" s="154"/>
      <c r="BA130" s="154"/>
      <c r="BB130" s="154"/>
      <c r="BC130" s="154"/>
      <c r="BD130" s="154"/>
      <c r="BE130" s="154"/>
      <c r="BF130" s="154"/>
      <c r="BG130" s="154"/>
      <c r="BH130" s="154"/>
    </row>
    <row r="131" spans="1:60" outlineLevel="1" x14ac:dyDescent="0.2">
      <c r="A131" s="148">
        <v>84</v>
      </c>
      <c r="B131" s="148" t="s">
        <v>296</v>
      </c>
      <c r="C131" s="149" t="s">
        <v>297</v>
      </c>
      <c r="D131" s="173" t="s">
        <v>155</v>
      </c>
      <c r="E131" s="174">
        <v>1</v>
      </c>
      <c r="F131" s="151"/>
      <c r="G131" s="176">
        <f t="shared" si="40"/>
        <v>0</v>
      </c>
      <c r="H131" s="152">
        <v>0</v>
      </c>
      <c r="I131" s="152">
        <f>ROUND(E131*H131,2)</f>
        <v>0</v>
      </c>
      <c r="J131" s="152">
        <v>5000</v>
      </c>
      <c r="K131" s="152">
        <f>ROUND(E131*J131,2)</f>
        <v>5000</v>
      </c>
      <c r="L131" s="152">
        <v>21</v>
      </c>
      <c r="M131" s="152">
        <f>G131*(1+L131/100)</f>
        <v>0</v>
      </c>
      <c r="N131" s="150">
        <v>0</v>
      </c>
      <c r="O131" s="150">
        <f>ROUND(E131*N131,5)</f>
        <v>0</v>
      </c>
      <c r="P131" s="150">
        <v>0</v>
      </c>
      <c r="Q131" s="150">
        <f>ROUND(E131*P131,5)</f>
        <v>0</v>
      </c>
      <c r="R131" s="150"/>
      <c r="S131" s="150"/>
      <c r="T131" s="153">
        <v>0</v>
      </c>
      <c r="U131" s="150">
        <f>ROUND(E131*T131,2)</f>
        <v>0</v>
      </c>
      <c r="V131" s="154"/>
      <c r="W131" s="154"/>
      <c r="X131" s="154"/>
      <c r="Y131" s="154"/>
      <c r="Z131" s="154"/>
      <c r="AA131" s="154"/>
      <c r="AB131" s="154"/>
      <c r="AC131" s="154"/>
      <c r="AD131" s="154"/>
      <c r="AE131" s="154" t="s">
        <v>91</v>
      </c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154"/>
      <c r="AV131" s="154"/>
      <c r="AW131" s="154"/>
      <c r="AX131" s="154"/>
      <c r="AY131" s="154"/>
      <c r="AZ131" s="154"/>
      <c r="BA131" s="154"/>
      <c r="BB131" s="154"/>
      <c r="BC131" s="154"/>
      <c r="BD131" s="154"/>
      <c r="BE131" s="154"/>
      <c r="BF131" s="154"/>
      <c r="BG131" s="154"/>
      <c r="BH131" s="154"/>
    </row>
    <row r="132" spans="1:60" outlineLevel="1" x14ac:dyDescent="0.2">
      <c r="A132" s="162">
        <v>85</v>
      </c>
      <c r="B132" s="162" t="s">
        <v>298</v>
      </c>
      <c r="C132" s="163" t="s">
        <v>299</v>
      </c>
      <c r="D132" s="177" t="s">
        <v>155</v>
      </c>
      <c r="E132" s="178">
        <v>1</v>
      </c>
      <c r="F132" s="165"/>
      <c r="G132" s="176">
        <f t="shared" si="40"/>
        <v>0</v>
      </c>
      <c r="H132" s="166">
        <v>0</v>
      </c>
      <c r="I132" s="166">
        <f>ROUND(E132*H132,2)</f>
        <v>0</v>
      </c>
      <c r="J132" s="166">
        <v>4000</v>
      </c>
      <c r="K132" s="166">
        <f>ROUND(E132*J132,2)</f>
        <v>4000</v>
      </c>
      <c r="L132" s="166">
        <v>21</v>
      </c>
      <c r="M132" s="166">
        <f>G132*(1+L132/100)</f>
        <v>0</v>
      </c>
      <c r="N132" s="164">
        <v>0</v>
      </c>
      <c r="O132" s="164">
        <f>ROUND(E132*N132,5)</f>
        <v>0</v>
      </c>
      <c r="P132" s="164">
        <v>0</v>
      </c>
      <c r="Q132" s="164">
        <f>ROUND(E132*P132,5)</f>
        <v>0</v>
      </c>
      <c r="R132" s="164"/>
      <c r="S132" s="164"/>
      <c r="T132" s="167">
        <v>0</v>
      </c>
      <c r="U132" s="164">
        <f>ROUND(E132*T132,2)</f>
        <v>0</v>
      </c>
      <c r="V132" s="154"/>
      <c r="W132" s="154"/>
      <c r="X132" s="154"/>
      <c r="Y132" s="154"/>
      <c r="Z132" s="154"/>
      <c r="AA132" s="154"/>
      <c r="AB132" s="154"/>
      <c r="AC132" s="154"/>
      <c r="AD132" s="154"/>
      <c r="AE132" s="154" t="s">
        <v>91</v>
      </c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154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</row>
    <row r="133" spans="1:60" x14ac:dyDescent="0.2">
      <c r="A133" s="168"/>
      <c r="B133" s="169" t="s">
        <v>300</v>
      </c>
      <c r="C133" s="170" t="s">
        <v>300</v>
      </c>
      <c r="D133" s="168"/>
      <c r="E133" s="168"/>
      <c r="F133" s="168"/>
      <c r="G133" s="168"/>
      <c r="H133" s="168"/>
      <c r="I133" s="168"/>
      <c r="J133" s="168"/>
      <c r="K133" s="168"/>
      <c r="L133" s="168"/>
      <c r="M133" s="168"/>
      <c r="N133" s="168"/>
      <c r="O133" s="168"/>
      <c r="P133" s="168"/>
      <c r="Q133" s="168"/>
      <c r="R133" s="168"/>
      <c r="S133" s="168"/>
      <c r="T133" s="168"/>
      <c r="U133" s="168"/>
      <c r="AC133" s="127">
        <v>12</v>
      </c>
      <c r="AD133" s="127">
        <v>21</v>
      </c>
    </row>
    <row r="134" spans="1:60" x14ac:dyDescent="0.2">
      <c r="C134" s="172"/>
      <c r="AE134" s="127" t="s">
        <v>301</v>
      </c>
    </row>
  </sheetData>
  <sheetProtection algorithmName="SHA-512" hashValue="8KASNrH5ApXSSzsER8vUEHMftam8wGAE2aKLXbWo/BtHRME1Q+22n1Ta9zDj7Uq+PmrdFtMWw7iYpcyc9hDlqg==" saltValue="V17gYZ54c34agIrPst01+w==" spinCount="100000" sheet="1" objects="1" scenarios="1" selectLockedCells="1"/>
  <mergeCells count="40">
    <mergeCell ref="C114:G114"/>
    <mergeCell ref="C116:G116"/>
    <mergeCell ref="C118:G118"/>
    <mergeCell ref="C120:G120"/>
    <mergeCell ref="C102:G102"/>
    <mergeCell ref="C104:G104"/>
    <mergeCell ref="C106:G106"/>
    <mergeCell ref="C108:G108"/>
    <mergeCell ref="C110:G110"/>
    <mergeCell ref="C112:G112"/>
    <mergeCell ref="C100:G100"/>
    <mergeCell ref="C76:G76"/>
    <mergeCell ref="C78:G78"/>
    <mergeCell ref="C79:G79"/>
    <mergeCell ref="C81:G81"/>
    <mergeCell ref="C84:G84"/>
    <mergeCell ref="C86:G86"/>
    <mergeCell ref="C90:G90"/>
    <mergeCell ref="C92:G92"/>
    <mergeCell ref="C94:G94"/>
    <mergeCell ref="C96:G96"/>
    <mergeCell ref="C98:G98"/>
    <mergeCell ref="C74:G74"/>
    <mergeCell ref="C59:G59"/>
    <mergeCell ref="C60:G60"/>
    <mergeCell ref="C62:G62"/>
    <mergeCell ref="C63:G63"/>
    <mergeCell ref="C64:G64"/>
    <mergeCell ref="C65:G65"/>
    <mergeCell ref="C66:G66"/>
    <mergeCell ref="C67:G67"/>
    <mergeCell ref="C69:G69"/>
    <mergeCell ref="C71:G71"/>
    <mergeCell ref="C72:G72"/>
    <mergeCell ref="C55:G55"/>
    <mergeCell ref="A1:G1"/>
    <mergeCell ref="C2:G2"/>
    <mergeCell ref="C3:G3"/>
    <mergeCell ref="C4:G4"/>
    <mergeCell ref="C53:G53"/>
  </mergeCells>
  <pageMargins left="0.39370078740157499" right="0.19685039370078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Rozpočet_Pol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Rozpočet_Pol!Oblast_tisku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Ondřej Fabián</cp:lastModifiedBy>
  <cp:lastPrinted>2014-02-28T09:52:57Z</cp:lastPrinted>
  <dcterms:created xsi:type="dcterms:W3CDTF">2009-04-08T07:15:50Z</dcterms:created>
  <dcterms:modified xsi:type="dcterms:W3CDTF">2026-03-13T11:21:53Z</dcterms:modified>
</cp:coreProperties>
</file>